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Годовой отчет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9" i="1" l="1"/>
  <c r="M218" i="1"/>
  <c r="L218" i="1"/>
  <c r="M217" i="1"/>
  <c r="L217" i="1"/>
  <c r="M216" i="1"/>
  <c r="L216" i="1"/>
  <c r="I216" i="1"/>
  <c r="M215" i="1"/>
  <c r="L215" i="1"/>
  <c r="I215" i="1"/>
  <c r="M214" i="1"/>
  <c r="L214" i="1"/>
  <c r="M213" i="1"/>
  <c r="L213" i="1"/>
  <c r="M212" i="1"/>
  <c r="L212" i="1"/>
  <c r="M211" i="1"/>
  <c r="L211" i="1"/>
  <c r="I211" i="1"/>
  <c r="M210" i="1"/>
  <c r="L210" i="1"/>
  <c r="I210" i="1"/>
  <c r="M209" i="1"/>
  <c r="I209" i="1"/>
  <c r="L209" i="1" s="1"/>
  <c r="M208" i="1"/>
  <c r="M207" i="1"/>
  <c r="L207" i="1"/>
  <c r="M206" i="1"/>
  <c r="L206" i="1"/>
  <c r="M205" i="1"/>
  <c r="L205" i="1"/>
  <c r="I205" i="1"/>
  <c r="M204" i="1"/>
  <c r="L204" i="1"/>
  <c r="M203" i="1"/>
  <c r="I203" i="1"/>
  <c r="L203" i="1" s="1"/>
  <c r="M202" i="1"/>
  <c r="M201" i="1"/>
  <c r="M200" i="1"/>
  <c r="L200" i="1"/>
  <c r="M199" i="1"/>
  <c r="L199" i="1"/>
  <c r="I199" i="1"/>
  <c r="M198" i="1"/>
  <c r="L198" i="1"/>
  <c r="M197" i="1"/>
  <c r="I197" i="1"/>
  <c r="L197" i="1" s="1"/>
  <c r="M196" i="1"/>
  <c r="L196" i="1"/>
  <c r="M195" i="1"/>
  <c r="I195" i="1"/>
  <c r="L195" i="1" s="1"/>
  <c r="M194" i="1"/>
  <c r="L194" i="1"/>
  <c r="M193" i="1"/>
  <c r="L193" i="1"/>
  <c r="I193" i="1"/>
  <c r="M192" i="1"/>
  <c r="I192" i="1"/>
  <c r="L192" i="1" s="1"/>
  <c r="M191" i="1"/>
  <c r="L191" i="1"/>
  <c r="M190" i="1"/>
  <c r="L190" i="1"/>
  <c r="I190" i="1"/>
  <c r="M189" i="1"/>
  <c r="L189" i="1"/>
  <c r="M188" i="1"/>
  <c r="L188" i="1"/>
  <c r="I188" i="1"/>
  <c r="M187" i="1"/>
  <c r="L187" i="1"/>
  <c r="M186" i="1"/>
  <c r="I186" i="1"/>
  <c r="L186" i="1" s="1"/>
  <c r="M185" i="1"/>
  <c r="L185" i="1"/>
  <c r="M184" i="1"/>
  <c r="I184" i="1"/>
  <c r="L184" i="1" s="1"/>
  <c r="M183" i="1"/>
  <c r="L183" i="1"/>
  <c r="M182" i="1"/>
  <c r="L182" i="1"/>
  <c r="I182" i="1"/>
  <c r="M181" i="1"/>
  <c r="L181" i="1"/>
  <c r="M180" i="1"/>
  <c r="L180" i="1"/>
  <c r="I180" i="1"/>
  <c r="M179" i="1"/>
  <c r="L179" i="1"/>
  <c r="M178" i="1"/>
  <c r="I178" i="1"/>
  <c r="L178" i="1" s="1"/>
  <c r="M177" i="1"/>
  <c r="L177" i="1"/>
  <c r="M176" i="1"/>
  <c r="I176" i="1"/>
  <c r="L176" i="1" s="1"/>
  <c r="M175" i="1"/>
  <c r="L175" i="1"/>
  <c r="M174" i="1"/>
  <c r="L174" i="1"/>
  <c r="I174" i="1"/>
  <c r="M173" i="1"/>
  <c r="I173" i="1"/>
  <c r="L173" i="1" s="1"/>
  <c r="M172" i="1"/>
  <c r="L172" i="1"/>
  <c r="M171" i="1"/>
  <c r="L171" i="1"/>
  <c r="I171" i="1"/>
  <c r="M170" i="1"/>
  <c r="L170" i="1"/>
  <c r="M169" i="1"/>
  <c r="L169" i="1"/>
  <c r="I169" i="1"/>
  <c r="M168" i="1"/>
  <c r="L168" i="1"/>
  <c r="M167" i="1"/>
  <c r="I167" i="1"/>
  <c r="L167" i="1" s="1"/>
  <c r="M166" i="1"/>
  <c r="L166" i="1"/>
  <c r="M165" i="1"/>
  <c r="I165" i="1"/>
  <c r="L165" i="1" s="1"/>
  <c r="M164" i="1"/>
  <c r="L164" i="1"/>
  <c r="M163" i="1"/>
  <c r="L163" i="1"/>
  <c r="I163" i="1"/>
  <c r="M162" i="1"/>
  <c r="L162" i="1"/>
  <c r="M161" i="1"/>
  <c r="L161" i="1"/>
  <c r="I161" i="1"/>
  <c r="M160" i="1"/>
  <c r="L160" i="1"/>
  <c r="M159" i="1"/>
  <c r="I159" i="1"/>
  <c r="L159" i="1" s="1"/>
  <c r="M158" i="1"/>
  <c r="L158" i="1"/>
  <c r="M157" i="1"/>
  <c r="I157" i="1"/>
  <c r="L157" i="1" s="1"/>
  <c r="M156" i="1"/>
  <c r="L156" i="1"/>
  <c r="M155" i="1"/>
  <c r="L155" i="1"/>
  <c r="I155" i="1"/>
  <c r="M154" i="1"/>
  <c r="L154" i="1"/>
  <c r="M153" i="1"/>
  <c r="L153" i="1"/>
  <c r="I153" i="1"/>
  <c r="M152" i="1"/>
  <c r="L152" i="1"/>
  <c r="M151" i="1"/>
  <c r="I151" i="1"/>
  <c r="L151" i="1" s="1"/>
  <c r="M150" i="1"/>
  <c r="M149" i="1"/>
  <c r="M148" i="1"/>
  <c r="M147" i="1"/>
  <c r="L147" i="1"/>
  <c r="M146" i="1"/>
  <c r="L146" i="1"/>
  <c r="I146" i="1"/>
  <c r="M145" i="1"/>
  <c r="L145" i="1"/>
  <c r="M144" i="1"/>
  <c r="L144" i="1"/>
  <c r="I144" i="1"/>
  <c r="M143" i="1"/>
  <c r="L143" i="1"/>
  <c r="I143" i="1"/>
  <c r="M142" i="1"/>
  <c r="L142" i="1"/>
  <c r="M141" i="1"/>
  <c r="L141" i="1"/>
  <c r="I141" i="1"/>
  <c r="M140" i="1"/>
  <c r="L140" i="1"/>
  <c r="M139" i="1"/>
  <c r="L139" i="1"/>
  <c r="M138" i="1"/>
  <c r="L138" i="1"/>
  <c r="I138" i="1"/>
  <c r="M137" i="1"/>
  <c r="L137" i="1"/>
  <c r="M136" i="1"/>
  <c r="L136" i="1"/>
  <c r="M135" i="1"/>
  <c r="I135" i="1"/>
  <c r="L135" i="1" s="1"/>
  <c r="M134" i="1"/>
  <c r="M133" i="1"/>
  <c r="L133" i="1"/>
  <c r="M132" i="1"/>
  <c r="L132" i="1"/>
  <c r="M131" i="1"/>
  <c r="L131" i="1"/>
  <c r="M130" i="1"/>
  <c r="L130" i="1"/>
  <c r="M129" i="1"/>
  <c r="L129" i="1"/>
  <c r="M128" i="1"/>
  <c r="L128" i="1"/>
  <c r="M127" i="1"/>
  <c r="L127" i="1"/>
  <c r="I127" i="1"/>
  <c r="M126" i="1"/>
  <c r="L126" i="1"/>
  <c r="M125" i="1"/>
  <c r="I125" i="1"/>
  <c r="L125" i="1" s="1"/>
  <c r="M124" i="1"/>
  <c r="M123" i="1"/>
  <c r="L123" i="1"/>
  <c r="M122" i="1"/>
  <c r="I122" i="1"/>
  <c r="L122" i="1" s="1"/>
  <c r="M121" i="1"/>
  <c r="L121" i="1"/>
  <c r="M120" i="1"/>
  <c r="I120" i="1"/>
  <c r="L120" i="1" s="1"/>
  <c r="M119" i="1"/>
  <c r="L119" i="1"/>
  <c r="M118" i="1"/>
  <c r="L118" i="1"/>
  <c r="M117" i="1"/>
  <c r="L117" i="1"/>
  <c r="M116" i="1"/>
  <c r="L116" i="1"/>
  <c r="M115" i="1"/>
  <c r="I115" i="1"/>
  <c r="L115" i="1" s="1"/>
  <c r="M114" i="1"/>
  <c r="M113" i="1"/>
  <c r="L113" i="1"/>
  <c r="M112" i="1"/>
  <c r="I112" i="1"/>
  <c r="L112" i="1" s="1"/>
  <c r="M111" i="1"/>
  <c r="L111" i="1"/>
  <c r="M110" i="1"/>
  <c r="I110" i="1"/>
  <c r="L110" i="1" s="1"/>
  <c r="M109" i="1"/>
  <c r="M108" i="1"/>
  <c r="L108" i="1"/>
  <c r="M107" i="1"/>
  <c r="I107" i="1"/>
  <c r="L107" i="1" s="1"/>
  <c r="M106" i="1"/>
  <c r="M105" i="1"/>
  <c r="L105" i="1"/>
  <c r="M104" i="1"/>
  <c r="I104" i="1"/>
  <c r="L104" i="1" s="1"/>
  <c r="M103" i="1"/>
  <c r="M102" i="1"/>
  <c r="L102" i="1"/>
  <c r="M101" i="1"/>
  <c r="I101" i="1"/>
  <c r="L101" i="1" s="1"/>
  <c r="M100" i="1"/>
  <c r="M99" i="1"/>
  <c r="L99" i="1"/>
  <c r="M98" i="1"/>
  <c r="I98" i="1"/>
  <c r="L98" i="1" s="1"/>
  <c r="M97" i="1"/>
  <c r="L97" i="1"/>
  <c r="M96" i="1"/>
  <c r="L96" i="1"/>
  <c r="I96" i="1"/>
  <c r="M95" i="1"/>
  <c r="I95" i="1"/>
  <c r="L95" i="1" s="1"/>
  <c r="M94" i="1"/>
  <c r="L94" i="1"/>
  <c r="M93" i="1"/>
  <c r="L93" i="1"/>
  <c r="I93" i="1"/>
  <c r="M92" i="1"/>
  <c r="L92" i="1"/>
  <c r="M91" i="1"/>
  <c r="L91" i="1"/>
  <c r="I91" i="1"/>
  <c r="M90" i="1"/>
  <c r="L90" i="1"/>
  <c r="I90" i="1"/>
  <c r="M89" i="1"/>
  <c r="I89" i="1"/>
  <c r="L89" i="1" s="1"/>
  <c r="M88" i="1"/>
  <c r="L88" i="1"/>
  <c r="M87" i="1"/>
  <c r="L87" i="1"/>
  <c r="M86" i="1"/>
  <c r="I86" i="1"/>
  <c r="L86" i="1" s="1"/>
  <c r="M85" i="1"/>
  <c r="L85" i="1"/>
  <c r="M84" i="1"/>
  <c r="L84" i="1"/>
  <c r="M83" i="1"/>
  <c r="L83" i="1"/>
  <c r="I83" i="1"/>
  <c r="M82" i="1"/>
  <c r="L82" i="1"/>
  <c r="I82" i="1"/>
  <c r="M81" i="1"/>
  <c r="L81" i="1"/>
  <c r="M80" i="1"/>
  <c r="L80" i="1"/>
  <c r="I80" i="1"/>
  <c r="M79" i="1"/>
  <c r="L79" i="1"/>
  <c r="I79" i="1"/>
  <c r="M78" i="1"/>
  <c r="L78" i="1"/>
  <c r="M77" i="1"/>
  <c r="L77" i="1"/>
  <c r="I77" i="1"/>
  <c r="M76" i="1"/>
  <c r="L76" i="1"/>
  <c r="I76" i="1"/>
  <c r="M75" i="1"/>
  <c r="L75" i="1"/>
  <c r="M74" i="1"/>
  <c r="L74" i="1"/>
  <c r="I74" i="1"/>
  <c r="M73" i="1"/>
  <c r="L73" i="1"/>
  <c r="I73" i="1"/>
  <c r="M72" i="1"/>
  <c r="L72" i="1"/>
  <c r="M71" i="1"/>
  <c r="L71" i="1"/>
  <c r="I71" i="1"/>
  <c r="M70" i="1"/>
  <c r="L70" i="1"/>
  <c r="M69" i="1"/>
  <c r="I69" i="1"/>
  <c r="L69" i="1" s="1"/>
  <c r="M68" i="1"/>
  <c r="L68" i="1"/>
  <c r="M67" i="1"/>
  <c r="I67" i="1"/>
  <c r="L67" i="1" s="1"/>
  <c r="M66" i="1"/>
  <c r="M65" i="1"/>
  <c r="L65" i="1"/>
  <c r="M64" i="1"/>
  <c r="I64" i="1"/>
  <c r="L64" i="1" s="1"/>
  <c r="M63" i="1"/>
  <c r="M62" i="1"/>
  <c r="L62" i="1"/>
  <c r="M61" i="1"/>
  <c r="L61" i="1"/>
  <c r="M60" i="1"/>
  <c r="L60" i="1"/>
  <c r="M59" i="1"/>
  <c r="L59" i="1"/>
  <c r="M58" i="1"/>
  <c r="L58" i="1"/>
  <c r="M57" i="1"/>
  <c r="L57" i="1"/>
  <c r="M56" i="1"/>
  <c r="L56" i="1"/>
  <c r="M55" i="1"/>
  <c r="L55" i="1"/>
  <c r="M54" i="1"/>
  <c r="L54" i="1"/>
  <c r="M53" i="1"/>
  <c r="I53" i="1"/>
  <c r="L53" i="1" s="1"/>
  <c r="M52" i="1"/>
  <c r="L52" i="1"/>
  <c r="M51" i="1"/>
  <c r="L51" i="1"/>
  <c r="I51" i="1"/>
  <c r="M50" i="1"/>
  <c r="I50" i="1"/>
  <c r="L50" i="1" s="1"/>
  <c r="M49" i="1"/>
  <c r="L49" i="1"/>
  <c r="M48" i="1"/>
  <c r="L48" i="1"/>
  <c r="I48" i="1"/>
  <c r="M47" i="1"/>
  <c r="L47" i="1"/>
  <c r="M46" i="1"/>
  <c r="L46" i="1"/>
  <c r="I46" i="1"/>
  <c r="M45" i="1"/>
  <c r="L45" i="1"/>
  <c r="I45" i="1"/>
  <c r="M44" i="1"/>
  <c r="L44" i="1"/>
  <c r="M43" i="1"/>
  <c r="L43" i="1"/>
  <c r="I43" i="1"/>
  <c r="M42" i="1"/>
  <c r="L42" i="1"/>
  <c r="I42" i="1"/>
  <c r="M41" i="1"/>
  <c r="L41" i="1"/>
  <c r="M40" i="1"/>
  <c r="L40" i="1"/>
  <c r="I40" i="1"/>
  <c r="M39" i="1"/>
  <c r="L39" i="1"/>
  <c r="M38" i="1"/>
  <c r="I38" i="1"/>
  <c r="L38" i="1" s="1"/>
  <c r="M37" i="1"/>
  <c r="L37" i="1"/>
  <c r="M36" i="1"/>
  <c r="L36" i="1"/>
  <c r="M35" i="1"/>
  <c r="L35" i="1"/>
  <c r="I35" i="1"/>
  <c r="M34" i="1"/>
  <c r="L34" i="1"/>
  <c r="M33" i="1"/>
  <c r="L33" i="1"/>
  <c r="M32" i="1"/>
  <c r="L32" i="1"/>
  <c r="M31" i="1"/>
  <c r="I31" i="1"/>
  <c r="L31" i="1" s="1"/>
  <c r="M30" i="1"/>
  <c r="L30" i="1"/>
  <c r="M29" i="1"/>
  <c r="L29" i="1"/>
  <c r="M28" i="1"/>
  <c r="L28" i="1"/>
  <c r="I28" i="1"/>
  <c r="M27" i="1"/>
  <c r="L27" i="1"/>
  <c r="I27" i="1"/>
  <c r="M26" i="1"/>
  <c r="I26" i="1"/>
  <c r="L26" i="1" s="1"/>
  <c r="M25" i="1"/>
  <c r="L25" i="1"/>
  <c r="M24" i="1"/>
  <c r="L24" i="1"/>
  <c r="M23" i="1"/>
  <c r="L23" i="1"/>
  <c r="M22" i="1"/>
  <c r="L22" i="1"/>
  <c r="M21" i="1"/>
  <c r="I21" i="1"/>
  <c r="L21" i="1" s="1"/>
  <c r="M20" i="1"/>
  <c r="M19" i="1"/>
  <c r="L19" i="1"/>
  <c r="M18" i="1"/>
  <c r="L18" i="1"/>
  <c r="M17" i="1"/>
  <c r="L17" i="1"/>
  <c r="M16" i="1"/>
  <c r="L16" i="1"/>
  <c r="M15" i="1"/>
  <c r="L15" i="1"/>
  <c r="I15" i="1"/>
  <c r="M14" i="1"/>
  <c r="I14" i="1"/>
  <c r="M13" i="1"/>
  <c r="L14" i="1" l="1"/>
  <c r="I66" i="1"/>
  <c r="L66" i="1" s="1"/>
  <c r="I103" i="1"/>
  <c r="L103" i="1" s="1"/>
  <c r="I106" i="1"/>
  <c r="L106" i="1" s="1"/>
  <c r="I109" i="1"/>
  <c r="L109" i="1" s="1"/>
  <c r="I134" i="1"/>
  <c r="L134" i="1" s="1"/>
  <c r="I208" i="1"/>
  <c r="L208" i="1" s="1"/>
  <c r="I20" i="1"/>
  <c r="L20" i="1" s="1"/>
  <c r="I114" i="1"/>
  <c r="L114" i="1" s="1"/>
  <c r="I124" i="1"/>
  <c r="L124" i="1" s="1"/>
  <c r="I150" i="1"/>
  <c r="I202" i="1"/>
  <c r="L202" i="1" l="1"/>
  <c r="I201" i="1"/>
  <c r="L201" i="1" s="1"/>
  <c r="I63" i="1"/>
  <c r="L63" i="1" s="1"/>
  <c r="L150" i="1"/>
  <c r="I149" i="1"/>
  <c r="I100" i="1"/>
  <c r="L100" i="1" s="1"/>
  <c r="I13" i="1"/>
  <c r="L13" i="1" l="1"/>
  <c r="L149" i="1"/>
  <c r="I148" i="1"/>
  <c r="L148" i="1" s="1"/>
  <c r="I219" i="1" l="1"/>
  <c r="L219" i="1" s="1"/>
</calcChain>
</file>

<file path=xl/sharedStrings.xml><?xml version="1.0" encoding="utf-8"?>
<sst xmlns="http://schemas.openxmlformats.org/spreadsheetml/2006/main" count="427" uniqueCount="423">
  <si>
    <t>Приложение № 1</t>
  </si>
  <si>
    <t xml:space="preserve">к проекту Решения </t>
  </si>
  <si>
    <t>Об отчете об исполнении бюджета</t>
  </si>
  <si>
    <t>городского округа за 2019 год</t>
  </si>
  <si>
    <t>ПОСТУПЛЕНИЕ ДОХОДОВ</t>
  </si>
  <si>
    <t>В БЮДЖЕТ ГОРОДСКОГО ОКРУГА ДОМОДЕДОВО</t>
  </si>
  <si>
    <t>ЗА 2019 ГОД</t>
  </si>
  <si>
    <t>Код дохода</t>
  </si>
  <si>
    <t>Наименование кода дохода</t>
  </si>
  <si>
    <t>Утвержденный план</t>
  </si>
  <si>
    <t>Уточненный план</t>
  </si>
  <si>
    <t>Исполнено</t>
  </si>
  <si>
    <t>% исполнения к утвержденному плану</t>
  </si>
  <si>
    <t>% исполнения к уточненному плану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</si>
  <si>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</si>
  <si>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</si>
  <si>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</si>
  <si>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</si>
  <si>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</si>
  <si>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</si>
  <si>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</si>
  <si>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</si>
  <si>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</si>
  <si>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</si>
  <si>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</si>
  <si>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</si>
  <si>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</si>
  <si>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</si>
  <si>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</si>
  <si>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</si>
  <si>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</si>
  <si>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</si>
  <si>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</si>
  <si>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</si>
  <si>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</si>
  <si>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</si>
  <si>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</si>
  <si>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</si>
  <si>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</si>
  <si>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</si>
  <si>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</si>
  <si>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</si>
  <si>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</si>
  <si>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</si>
  <si>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</si>
  <si>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</si>
  <si>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</si>
  <si>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</si>
  <si>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</si>
  <si>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</si>
  <si>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</si>
  <si>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</si>
  <si>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</si>
  <si>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</si>
  <si>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</si>
  <si>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</si>
  <si>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</si>
  <si>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</si>
  <si>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</si>
  <si>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</si>
  <si>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</si>
  <si>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</si>
  <si>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</si>
  <si>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</si>
  <si>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</si>
  <si>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</si>
  <si>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</si>
  <si>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</si>
  <si>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</si>
  <si>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</si>
  <si>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</si>
  <si>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</si>
  <si>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</si>
  <si>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</si>
  <si>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</si>
  <si>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</si>
  <si>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</si>
  <si>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</si>
  <si>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</si>
  <si>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</si>
  <si>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</si>
  <si>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</si>
  <si>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</si>
  <si>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</si>
  <si>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</si>
  <si>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</si>
  <si>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</si>
  <si>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</si>
  <si>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</si>
  <si>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</si>
  <si>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</si>
  <si>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</si>
  <si>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</si>
  <si>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</si>
  <si>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</si>
  <si>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</si>
  <si>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</si>
  <si>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</si>
  <si>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</si>
  <si>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</si>
  <si>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</si>
  <si>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1 09 06 000 02 0000 110</t>
  </si>
  <si>
    <t>Прочие налоги и сборы (по отмененным налогам и сборам субъектов Российской Федерации)</t>
  </si>
  <si>
    <t>1 09 06 010 02 0000 110</t>
  </si>
  <si>
    <t>Налог с продаж</t>
  </si>
  <si>
    <t>1 09 07 000 00 0000 110</t>
  </si>
  <si>
    <t>Прочие налоги и сборы (по отмененным местным налогам и сборам)</t>
  </si>
  <si>
    <t>1 09 07 030 00 0000 110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</si>
  <si>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</si>
  <si>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1 09 07 032 04 0000 110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</si>
  <si>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</si>
  <si>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</si>
  <si>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</si>
  <si>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</si>
  <si>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</si>
  <si>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</si>
  <si>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</si>
  <si>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</si>
  <si>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</si>
  <si>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</si>
  <si>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</si>
  <si>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</si>
  <si>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</si>
  <si>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</si>
  <si>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</si>
  <si>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</si>
  <si>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</si>
  <si>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</si>
  <si>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</si>
  <si>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</si>
  <si>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</si>
  <si>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</si>
  <si>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</si>
  <si>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</si>
  <si>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</si>
  <si>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</si>
  <si>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</si>
  <si>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</si>
  <si>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</si>
  <si>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</si>
  <si>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</si>
  <si>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</si>
  <si>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</si>
  <si>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</si>
  <si>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</si>
  <si>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</si>
  <si>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</si>
  <si>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</si>
  <si>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</si>
  <si>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</si>
  <si>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</si>
  <si>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</si>
  <si>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</si>
  <si>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</si>
  <si>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</si>
  <si>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</si>
  <si>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</si>
  <si>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</si>
  <si>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</si>
  <si>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</si>
  <si>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</si>
  <si>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</si>
  <si>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</si>
  <si>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</si>
  <si>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</si>
  <si>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</si>
  <si>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</si>
  <si>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</si>
  <si>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</si>
  <si>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</si>
  <si>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</si>
  <si>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</si>
  <si>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</si>
  <si>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</si>
  <si>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</si>
  <si>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</si>
  <si>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</si>
  <si>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</si>
  <si>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</si>
  <si>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</si>
  <si>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</si>
  <si>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</si>
  <si>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</si>
  <si>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</si>
  <si>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</si>
  <si>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</si>
  <si>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</si>
  <si>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</si>
  <si>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</si>
  <si>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</si>
  <si>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</si>
  <si>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</si>
  <si>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</si>
  <si>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</si>
  <si>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</si>
  <si>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</si>
  <si>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</si>
  <si>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</si>
  <si>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</si>
  <si>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</si>
  <si>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</si>
  <si>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</si>
  <si>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</si>
  <si>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</si>
  <si>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</si>
  <si>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</si>
  <si>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</si>
  <si>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</si>
  <si>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</si>
  <si>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</si>
  <si>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</si>
  <si>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</si>
  <si>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</si>
  <si>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</si>
  <si>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</si>
  <si>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1 16 03 000 00 0000 140</t>
  </si>
  <si>
    <t>Денежные взыскания (штрафы) за нарушение законодательства о налогах и сборах</t>
  </si>
  <si>
    <t>1 16 03 010 01 0000 140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</si>
  <si>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</si>
  <si>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1 16 03 030 01 0000 140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</si>
  <si>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</si>
  <si>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1 16 03 050 01 0000 140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</si>
  <si>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</si>
  <si>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1 16 06 000 01 0000 140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</si>
  <si>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</si>
  <si>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1 16 08 000 01 0000 140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</si>
  <si>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</si>
  <si>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</si>
  <si>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</si>
  <si>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1 16 21 000 00 0000 140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</si>
  <si>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</si>
  <si>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1 16 21 040 04 0000 140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</si>
  <si>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</si>
  <si>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1 16 23 000 00 0000 140</t>
  </si>
  <si>
    <t>Доходы от возмещения ущерба при возникновении страховых случаев</t>
  </si>
  <si>
    <t>1 16 23 040 04 0000 140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</si>
  <si>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</si>
  <si>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1 16 23 042 04 0000 140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</si>
  <si>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</si>
  <si>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1 16 25 000 00 0000 140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</si>
  <si>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</si>
  <si>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1 16 25 010 01 0000 140</t>
  </si>
  <si>
    <t>Денежные взыскания (штрафы) за нарушение законодательства Российской Федерации о недрах</t>
  </si>
  <si>
    <t>1 16 25 030 01 0000 140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</si>
  <si>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</si>
  <si>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1 16 25 040 01 0000 140</t>
  </si>
  <si>
    <t>Денежные взыскания (штрафы) за нарушение законодательства об экологической экспертизе</t>
  </si>
  <si>
    <t>1 16 25 050 01 0000 140</t>
  </si>
  <si>
    <t>Денежные взыскания (штрафы) за нарушение законодательства в области охраны окружающей среды</t>
  </si>
  <si>
    <t>1 16 25 060 01 0000 140</t>
  </si>
  <si>
    <t>Денежные взыскания (штрафы) за нарушение земельного законодательства</t>
  </si>
  <si>
    <t>1 16 28 000 01 0000 140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</si>
  <si>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</si>
  <si>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1 16 30 000 01 0000 140</t>
  </si>
  <si>
    <t>Денежные взыскания (штрафы) за правонарушения в области дорожного движения</t>
  </si>
  <si>
    <t>1 16 30 010 01 0000 140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</si>
  <si>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</si>
  <si>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</si>
  <si>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</si>
  <si>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1 16 30 030 01 0000 140</t>
  </si>
  <si>
    <t>Прочие денежные взыскания (штрафы) за правонарушения в области дорожного движения</t>
  </si>
  <si>
    <t>1 16 33 000 00 0000 140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</si>
  <si>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</si>
  <si>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1 16 33 040 04 0000 140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</si>
  <si>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</si>
  <si>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1 16 43 000 01 0000 140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</si>
  <si>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</si>
  <si>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1 16 90 000 00 0000 140</t>
  </si>
  <si>
    <t>Прочие поступления от денежных взысканий (штрафов) и иных сумм в возмещение ущерба</t>
  </si>
  <si>
    <t>1 16 90 040 04 0000 140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</si>
  <si>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</si>
  <si>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</si>
  <si>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</si>
  <si>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</si>
  <si>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</si>
  <si>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1 17 01 040 04 0000 180</t>
  </si>
  <si>
    <t>Невыясненные поступления, зачисляемые в бюджеты городских округов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</si>
  <si>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</si>
  <si>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</si>
  <si>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</si>
  <si>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</si>
  <si>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</si>
  <si>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</si>
  <si>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</si>
  <si>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</si>
  <si>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</si>
  <si>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</si>
  <si>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</si>
  <si>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</si>
  <si>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</si>
  <si>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</si>
  <si>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</si>
  <si>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</si>
  <si>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</si>
  <si>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</si>
  <si>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2 02 25 159 00 0000 150</t>
  </si>
  <si>
    <t>Субсидии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</si>
  <si>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2 02 25 159 04 0000 150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</si>
  <si>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</si>
  <si>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</si>
  <si>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</si>
  <si>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</si>
  <si>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</si>
  <si>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2 02 25 210 00 0000 150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</si>
  <si>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</si>
  <si>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</si>
  <si>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</si>
  <si>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2 02 25 495 00 0000 150</t>
  </si>
  <si>
    <t>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</si>
  <si>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>2 02 25 495 04 0000 150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</si>
  <si>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</si>
  <si>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</si>
  <si>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</si>
  <si>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</si>
  <si>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</si>
  <si>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</si>
  <si>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</si>
  <si>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</si>
  <si>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</si>
  <si>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2 02 25 567 00 0000 150</t>
  </si>
  <si>
    <t>Субсидии бюджетам на обеспечение устойчивого развития сельских территорий</t>
  </si>
  <si>
    <t>2 02 25 567 04 0000 150</t>
  </si>
  <si>
    <t>Субсидии бюджетам городских округов на обеспечение устойчивого развития сельских территорий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</si>
  <si>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</si>
  <si>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</si>
  <si>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</si>
  <si>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</si>
  <si>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</si>
  <si>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</si>
  <si>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</si>
  <si>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</si>
  <si>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</si>
  <si>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</si>
  <si>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2 02 30 021 00 0000 150</t>
  </si>
  <si>
    <t>Субвенции бюджетам муниципальных образований на ежемесячное денежное вознаграждение за классное руководство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</si>
  <si>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</si>
  <si>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</si>
  <si>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</si>
  <si>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</si>
  <si>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</si>
  <si>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</si>
  <si>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</si>
  <si>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</si>
  <si>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</si>
  <si>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</si>
  <si>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</si>
  <si>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</si>
  <si>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</si>
  <si>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</si>
  <si>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</si>
  <si>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</si>
  <si>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</si>
  <si>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</si>
  <si>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</si>
  <si>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</si>
  <si>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</si>
  <si>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</si>
  <si>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2 02 35 134 00 0000 150</t>
  </si>
  <si>
    <t>Субвенции бюджетам на осуществление полномочий по обеспечению жильем отдельных категорий граждан, установленных Федеральнымзаконом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</si>
  <si>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2 02 35 134 04 0000 150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</si>
  <si>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</si>
  <si>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</si>
  <si>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</si>
  <si>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</si>
  <si>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</si>
  <si>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</si>
  <si>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</si>
  <si>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</si>
  <si>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</si>
  <si>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</si>
  <si>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</si>
  <si>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2 02 45 160 00 0000 150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</si>
  <si>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</si>
  <si>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2 02 45 160 04 0000 150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</si>
  <si>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</si>
  <si>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2 02 45 426 00 0000 150</t>
  </si>
  <si>
    <t>Межбюджетные трансферты, передаваемые бюджетам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</si>
  <si>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2 02 45 426 04 0000 150</t>
  </si>
  <si>
    <t>Межбюджетные трансферты, передаваемые бюджетам городских округов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</si>
  <si>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</si>
  <si>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</si>
  <si>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</si>
  <si>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</si>
  <si>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</si>
  <si>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</si>
  <si>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</si>
  <si>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</si>
  <si>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</si>
  <si>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</si>
  <si>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</si>
  <si>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</si>
  <si>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</si>
  <si>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</si>
  <si>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2 07 04 020 04 0200 150</t>
  </si>
  <si>
    <t>Поступления от денежных пожертвований,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</t>
  </si>
  <si>
    <t>2 07 04 050 04 0000 150</t>
  </si>
  <si>
    <t>2 07 04 050 04 0200 150</t>
  </si>
  <si>
    <t>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</t>
  </si>
  <si>
    <t>2 07 04 050 04 0423 150</t>
  </si>
  <si>
    <t>Прочие безвозмездные поступления в бюджет городского округа на развитие территории микрорайона Западный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</si>
  <si>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</si>
  <si>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</si>
  <si>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</si>
  <si>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</si>
  <si>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</si>
  <si>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</si>
  <si>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</si>
  <si>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</si>
  <si>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</si>
  <si>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</si>
  <si>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</si>
  <si>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</si>
  <si>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</si>
  <si>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</si>
  <si>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</si>
  <si>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</si>
  <si>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</si>
  <si>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</si>
  <si>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2 19 45 160 04 0000 150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</si>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</sst>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&gt;=50]#,##0.0,;[Red][&lt;=-50]\-#,##0.0,;#,##0.0,"/>
    <numFmt numFmtId="166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/>
    </xf>
    <xf numFmtId="0" fontId="4" fillId="0" borderId="0" xfId="0" applyNumberFormat="1" applyFont="1" applyBorder="1"/>
    <xf numFmtId="4" fontId="4" fillId="0" borderId="0" xfId="0" applyNumberFormat="1" applyFont="1" applyBorder="1" applyAlignment="1">
      <alignment horizontal="right" vertical="center"/>
    </xf>
    <xf numFmtId="0" fontId="4" fillId="0" borderId="3" xfId="0" applyFont="1" applyBorder="1"/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 wrapText="1"/>
    </xf>
    <xf numFmtId="164" fontId="7" fillId="0" borderId="12" xfId="1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164" fontId="7" fillId="0" borderId="13" xfId="1" applyNumberFormat="1" applyFont="1" applyFill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left" vertical="center" wrapText="1"/>
    </xf>
    <xf numFmtId="165" fontId="5" fillId="0" borderId="15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166" fontId="5" fillId="0" borderId="17" xfId="0" applyNumberFormat="1" applyFont="1" applyFill="1" applyBorder="1" applyAlignment="1">
      <alignment horizontal="right" vertical="center"/>
    </xf>
    <xf numFmtId="166" fontId="5" fillId="0" borderId="17" xfId="0" applyNumberFormat="1" applyFont="1" applyBorder="1" applyAlignment="1">
      <alignment horizontal="right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horizontal="right" vertical="center"/>
    </xf>
    <xf numFmtId="165" fontId="5" fillId="0" borderId="20" xfId="0" applyNumberFormat="1" applyFont="1" applyBorder="1" applyAlignment="1">
      <alignment horizontal="right" vertical="center"/>
    </xf>
    <xf numFmtId="166" fontId="5" fillId="0" borderId="21" xfId="0" applyNumberFormat="1" applyFont="1" applyBorder="1" applyAlignment="1">
      <alignment horizontal="right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left" vertical="center" wrapText="1"/>
    </xf>
    <xf numFmtId="165" fontId="3" fillId="0" borderId="19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horizontal="right" vertical="center"/>
    </xf>
    <xf numFmtId="166" fontId="3" fillId="0" borderId="17" xfId="0" applyNumberFormat="1" applyFont="1" applyFill="1" applyBorder="1" applyAlignment="1">
      <alignment horizontal="right" vertical="center"/>
    </xf>
    <xf numFmtId="0" fontId="5" fillId="0" borderId="22" xfId="0" applyNumberFormat="1" applyFont="1" applyBorder="1" applyAlignment="1">
      <alignment vertical="center" wrapText="1"/>
    </xf>
    <xf numFmtId="0" fontId="5" fillId="0" borderId="23" xfId="0" applyNumberFormat="1" applyFont="1" applyBorder="1" applyAlignment="1">
      <alignment vertical="center" wrapText="1"/>
    </xf>
    <xf numFmtId="165" fontId="5" fillId="0" borderId="23" xfId="0" applyNumberFormat="1" applyFont="1" applyBorder="1" applyAlignment="1">
      <alignment horizontal="right" vertical="center"/>
    </xf>
    <xf numFmtId="165" fontId="5" fillId="0" borderId="24" xfId="0" applyNumberFormat="1" applyFont="1" applyBorder="1" applyAlignment="1">
      <alignment horizontal="right" vertical="center"/>
    </xf>
    <xf numFmtId="166" fontId="5" fillId="0" borderId="25" xfId="0" applyNumberFormat="1" applyFont="1" applyFill="1" applyBorder="1" applyAlignment="1">
      <alignment horizontal="right" vertical="center"/>
    </xf>
    <xf numFmtId="166" fontId="5" fillId="0" borderId="25" xfId="0" applyNumberFormat="1" applyFont="1" applyBorder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9"/>
  <sheetViews>
    <sheetView tabSelected="1" workbookViewId="0">
      <selection activeCell="P9" sqref="P9"/>
    </sheetView>
  </sheetViews>
  <sheetFormatPr defaultRowHeight="15" x14ac:dyDescent="0.25"/>
  <cols>
    <col min="1" max="8" width="10.7109375" customWidth="1"/>
    <col min="9" max="9" width="15.42578125" customWidth="1"/>
    <col min="10" max="10" width="14.42578125" customWidth="1"/>
    <col min="11" max="11" width="13.7109375" customWidth="1"/>
    <col min="12" max="12" width="16.140625" customWidth="1"/>
    <col min="13" max="13" width="16.28515625" customWidth="1"/>
    <col min="14" max="14" width="9.140625" customWidth="1"/>
  </cols>
  <sheetData>
    <row r="1" spans="1:13" x14ac:dyDescent="0.25">
      <c r="L1" s="1" t="s">
        <v>0</v>
      </c>
      <c r="M1" s="1"/>
    </row>
    <row r="2" spans="1:13" x14ac:dyDescent="0.25">
      <c r="L2" s="1" t="s">
        <v>1</v>
      </c>
      <c r="M2" s="1"/>
    </row>
    <row r="3" spans="1:13" x14ac:dyDescent="0.25">
      <c r="L3" s="1" t="s">
        <v>2</v>
      </c>
      <c r="M3" s="1"/>
    </row>
    <row r="4" spans="1:13" x14ac:dyDescent="0.25">
      <c r="L4" s="2" t="s">
        <v>3</v>
      </c>
      <c r="M4" s="2"/>
    </row>
    <row r="5" spans="1:13" x14ac:dyDescent="0.25">
      <c r="L5" s="2"/>
      <c r="M5" s="2"/>
    </row>
    <row r="6" spans="1:13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5">
      <c r="A8" s="5" t="s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15.75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9"/>
    </row>
    <row r="11" spans="1:13" ht="15" customHeight="1" x14ac:dyDescent="0.25">
      <c r="A11" s="10" t="s">
        <v>7</v>
      </c>
      <c r="B11" s="11"/>
      <c r="C11" s="10" t="s">
        <v>8</v>
      </c>
      <c r="D11" s="12"/>
      <c r="E11" s="12"/>
      <c r="F11" s="12"/>
      <c r="G11" s="12"/>
      <c r="H11" s="11"/>
      <c r="I11" s="13" t="s">
        <v>9</v>
      </c>
      <c r="J11" s="14" t="s">
        <v>10</v>
      </c>
      <c r="K11" s="15" t="s">
        <v>11</v>
      </c>
      <c r="L11" s="14" t="s">
        <v>12</v>
      </c>
      <c r="M11" s="14" t="s">
        <v>13</v>
      </c>
    </row>
    <row r="12" spans="1:13" ht="30.75" customHeight="1" thickBot="1" x14ac:dyDescent="0.3">
      <c r="A12" s="16"/>
      <c r="B12" s="17"/>
      <c r="C12" s="16"/>
      <c r="D12" s="18"/>
      <c r="E12" s="18"/>
      <c r="F12" s="18"/>
      <c r="G12" s="18"/>
      <c r="H12" s="17"/>
      <c r="I12" s="19"/>
      <c r="J12" s="20"/>
      <c r="K12" s="21"/>
      <c r="L12" s="22"/>
      <c r="M12" s="22"/>
    </row>
    <row r="13" spans="1:13" ht="15" customHeight="1" x14ac:dyDescent="0.25">
      <c r="A13" s="23" t="s">
        <v>14</v>
      </c>
      <c r="B13" s="24"/>
      <c r="C13" s="25" t="s">
        <v>15</v>
      </c>
      <c r="D13" s="25"/>
      <c r="E13" s="25"/>
      <c r="F13" s="25"/>
      <c r="G13" s="25"/>
      <c r="H13" s="25"/>
      <c r="I13" s="26">
        <f>I14+I20+I26+I42+I50+I55+I63+I82+I89+I100+I114+I143</f>
        <v>4741515600</v>
      </c>
      <c r="J13" s="26">
        <v>5224449826</v>
      </c>
      <c r="K13" s="27">
        <v>4813305782</v>
      </c>
      <c r="L13" s="28">
        <f>IFERROR(IF(K13/I13&gt;2,"&gt;200",K13/I13),"")</f>
        <v>1.0151407668046057</v>
      </c>
      <c r="M13" s="29">
        <f>IFERROR((IF(K13/J13&gt;2,"&gt;200",K13/J13)),"")</f>
        <v>0.92130385826390748</v>
      </c>
    </row>
    <row r="14" spans="1:13" ht="15" customHeight="1" x14ac:dyDescent="0.25">
      <c r="A14" s="30" t="s">
        <v>16</v>
      </c>
      <c r="B14" s="31"/>
      <c r="C14" s="32" t="s">
        <v>17</v>
      </c>
      <c r="D14" s="32"/>
      <c r="E14" s="32"/>
      <c r="F14" s="32"/>
      <c r="G14" s="32"/>
      <c r="H14" s="32"/>
      <c r="I14" s="33">
        <f>I15</f>
        <v>1467635600</v>
      </c>
      <c r="J14" s="33">
        <v>1467835600</v>
      </c>
      <c r="K14" s="34">
        <v>1440195964.3800001</v>
      </c>
      <c r="L14" s="28">
        <f t="shared" ref="L14:L77" si="0">IFERROR(IF(K14/I14&gt;2,"&gt;200",K14/I14),"")</f>
        <v>0.98130350911357023</v>
      </c>
      <c r="M14" s="35">
        <f t="shared" ref="M14:M77" si="1">IFERROR((IF(K14/J14&gt;2,"&gt;200",K14/J14)),"")</f>
        <v>0.98116980156360845</v>
      </c>
    </row>
    <row r="15" spans="1:13" ht="15" customHeight="1" x14ac:dyDescent="0.25">
      <c r="A15" s="30" t="s">
        <v>18</v>
      </c>
      <c r="B15" s="31"/>
      <c r="C15" s="32" t="s">
        <v>19</v>
      </c>
      <c r="D15" s="32"/>
      <c r="E15" s="32"/>
      <c r="F15" s="32"/>
      <c r="G15" s="32"/>
      <c r="H15" s="32"/>
      <c r="I15" s="33">
        <f>SUM(I16:I19)</f>
        <v>1467635600</v>
      </c>
      <c r="J15" s="33">
        <v>1467835600</v>
      </c>
      <c r="K15" s="34">
        <v>1440195964.3800001</v>
      </c>
      <c r="L15" s="28">
        <f t="shared" si="0"/>
        <v>0.98130350911357023</v>
      </c>
      <c r="M15" s="35">
        <f t="shared" si="1"/>
        <v>0.98116980156360845</v>
      </c>
    </row>
    <row r="16" spans="1:13" ht="45.75" customHeight="1" x14ac:dyDescent="0.25">
      <c r="A16" s="36" t="s">
        <v>20</v>
      </c>
      <c r="B16" s="37"/>
      <c r="C16" s="38" t="s">
        <v>21</v>
      </c>
      <c r="D16" s="38"/>
      <c r="E16" s="38"/>
      <c r="F16" s="38"/>
      <c r="G16" s="38"/>
      <c r="H16" s="38"/>
      <c r="I16" s="39">
        <v>1456135600</v>
      </c>
      <c r="J16" s="39">
        <v>1351135600</v>
      </c>
      <c r="K16" s="40">
        <v>1331057226.8399999</v>
      </c>
      <c r="L16" s="41">
        <f t="shared" si="0"/>
        <v>0.91410252372100509</v>
      </c>
      <c r="M16" s="35">
        <f t="shared" si="1"/>
        <v>0.98513963131457705</v>
      </c>
    </row>
    <row r="17" spans="1:13" ht="68.25" customHeight="1" x14ac:dyDescent="0.25">
      <c r="A17" s="36" t="s">
        <v>22</v>
      </c>
      <c r="B17" s="37"/>
      <c r="C17" s="38" t="s">
        <v>23</v>
      </c>
      <c r="D17" s="38"/>
      <c r="E17" s="38"/>
      <c r="F17" s="38"/>
      <c r="G17" s="38"/>
      <c r="H17" s="38"/>
      <c r="I17" s="39">
        <v>1500000</v>
      </c>
      <c r="J17" s="39">
        <v>3100000</v>
      </c>
      <c r="K17" s="40">
        <v>3277007.61</v>
      </c>
      <c r="L17" s="41" t="str">
        <f t="shared" si="0"/>
        <v>&gt;200</v>
      </c>
      <c r="M17" s="35">
        <f t="shared" si="1"/>
        <v>1.0570992290322581</v>
      </c>
    </row>
    <row r="18" spans="1:13" ht="23.25" customHeight="1" x14ac:dyDescent="0.25">
      <c r="A18" s="36" t="s">
        <v>24</v>
      </c>
      <c r="B18" s="37"/>
      <c r="C18" s="38" t="s">
        <v>25</v>
      </c>
      <c r="D18" s="38"/>
      <c r="E18" s="38"/>
      <c r="F18" s="38"/>
      <c r="G18" s="38"/>
      <c r="H18" s="38"/>
      <c r="I18" s="39">
        <v>10000000</v>
      </c>
      <c r="J18" s="39">
        <v>113600000</v>
      </c>
      <c r="K18" s="40">
        <v>105860808.31</v>
      </c>
      <c r="L18" s="41" t="str">
        <f t="shared" si="0"/>
        <v>&gt;200</v>
      </c>
      <c r="M18" s="35">
        <f t="shared" si="1"/>
        <v>0.93187331258802819</v>
      </c>
    </row>
    <row r="19" spans="1:13" ht="34.5" customHeight="1" x14ac:dyDescent="0.25">
      <c r="A19" s="36" t="s">
        <v>26</v>
      </c>
      <c r="B19" s="37"/>
      <c r="C19" s="38" t="s">
        <v>27</v>
      </c>
      <c r="D19" s="38"/>
      <c r="E19" s="38"/>
      <c r="F19" s="38"/>
      <c r="G19" s="38"/>
      <c r="H19" s="38"/>
      <c r="I19" s="39">
        <v>0</v>
      </c>
      <c r="J19" s="39">
        <v>0</v>
      </c>
      <c r="K19" s="40">
        <v>921.62</v>
      </c>
      <c r="L19" s="41" t="str">
        <f t="shared" si="0"/>
        <v/>
      </c>
      <c r="M19" s="35" t="str">
        <f t="shared" si="1"/>
        <v/>
      </c>
    </row>
    <row r="20" spans="1:13" ht="23.25" customHeight="1" x14ac:dyDescent="0.25">
      <c r="A20" s="30" t="s">
        <v>28</v>
      </c>
      <c r="B20" s="31"/>
      <c r="C20" s="32" t="s">
        <v>29</v>
      </c>
      <c r="D20" s="32"/>
      <c r="E20" s="32"/>
      <c r="F20" s="32"/>
      <c r="G20" s="32"/>
      <c r="H20" s="32"/>
      <c r="I20" s="33">
        <f>I21</f>
        <v>99587400</v>
      </c>
      <c r="J20" s="33">
        <v>111887400</v>
      </c>
      <c r="K20" s="34">
        <v>110564833.19</v>
      </c>
      <c r="L20" s="28">
        <f t="shared" si="0"/>
        <v>1.1102291373205848</v>
      </c>
      <c r="M20" s="35">
        <f t="shared" si="1"/>
        <v>0.98817948392759147</v>
      </c>
    </row>
    <row r="21" spans="1:13" ht="23.25" customHeight="1" x14ac:dyDescent="0.25">
      <c r="A21" s="30" t="s">
        <v>30</v>
      </c>
      <c r="B21" s="31"/>
      <c r="C21" s="32" t="s">
        <v>31</v>
      </c>
      <c r="D21" s="32"/>
      <c r="E21" s="32"/>
      <c r="F21" s="32"/>
      <c r="G21" s="32"/>
      <c r="H21" s="32"/>
      <c r="I21" s="33">
        <f>SUM(I22:I25)</f>
        <v>99587400</v>
      </c>
      <c r="J21" s="33">
        <v>111887400</v>
      </c>
      <c r="K21" s="34">
        <v>110564833.19</v>
      </c>
      <c r="L21" s="28">
        <f t="shared" si="0"/>
        <v>1.1102291373205848</v>
      </c>
      <c r="M21" s="35">
        <f t="shared" si="1"/>
        <v>0.98817948392759147</v>
      </c>
    </row>
    <row r="22" spans="1:13" ht="34.5" customHeight="1" x14ac:dyDescent="0.25">
      <c r="A22" s="36" t="s">
        <v>32</v>
      </c>
      <c r="B22" s="37"/>
      <c r="C22" s="38" t="s">
        <v>33</v>
      </c>
      <c r="D22" s="38"/>
      <c r="E22" s="38"/>
      <c r="F22" s="38"/>
      <c r="G22" s="38"/>
      <c r="H22" s="38"/>
      <c r="I22" s="39">
        <v>36113000</v>
      </c>
      <c r="J22" s="39">
        <v>50113000</v>
      </c>
      <c r="K22" s="40">
        <v>50327249.810000002</v>
      </c>
      <c r="L22" s="41">
        <f t="shared" si="0"/>
        <v>1.3936047907955584</v>
      </c>
      <c r="M22" s="35">
        <f t="shared" si="1"/>
        <v>1.0042753339452837</v>
      </c>
    </row>
    <row r="23" spans="1:13" ht="45.75" customHeight="1" x14ac:dyDescent="0.25">
      <c r="A23" s="36" t="s">
        <v>34</v>
      </c>
      <c r="B23" s="37"/>
      <c r="C23" s="38" t="s">
        <v>35</v>
      </c>
      <c r="D23" s="38"/>
      <c r="E23" s="38"/>
      <c r="F23" s="38"/>
      <c r="G23" s="38"/>
      <c r="H23" s="38"/>
      <c r="I23" s="39">
        <v>253000</v>
      </c>
      <c r="J23" s="39">
        <v>353000</v>
      </c>
      <c r="K23" s="40">
        <v>369918.53</v>
      </c>
      <c r="L23" s="41">
        <f t="shared" si="0"/>
        <v>1.4621285770750989</v>
      </c>
      <c r="M23" s="35">
        <f t="shared" si="1"/>
        <v>1.0479278470254958</v>
      </c>
    </row>
    <row r="24" spans="1:13" ht="45.75" customHeight="1" x14ac:dyDescent="0.25">
      <c r="A24" s="36" t="s">
        <v>36</v>
      </c>
      <c r="B24" s="37"/>
      <c r="C24" s="38" t="s">
        <v>37</v>
      </c>
      <c r="D24" s="38"/>
      <c r="E24" s="38"/>
      <c r="F24" s="38"/>
      <c r="G24" s="38"/>
      <c r="H24" s="38"/>
      <c r="I24" s="39">
        <v>69936700</v>
      </c>
      <c r="J24" s="39">
        <v>69436700</v>
      </c>
      <c r="K24" s="40">
        <v>67237376.849999994</v>
      </c>
      <c r="L24" s="41">
        <f t="shared" si="0"/>
        <v>0.96140333830449531</v>
      </c>
      <c r="M24" s="35">
        <f t="shared" si="1"/>
        <v>0.96832621437942756</v>
      </c>
    </row>
    <row r="25" spans="1:13" ht="45.75" customHeight="1" x14ac:dyDescent="0.25">
      <c r="A25" s="36" t="s">
        <v>38</v>
      </c>
      <c r="B25" s="37"/>
      <c r="C25" s="38" t="s">
        <v>39</v>
      </c>
      <c r="D25" s="38"/>
      <c r="E25" s="38"/>
      <c r="F25" s="38"/>
      <c r="G25" s="38"/>
      <c r="H25" s="38"/>
      <c r="I25" s="39">
        <v>-6715300</v>
      </c>
      <c r="J25" s="39">
        <v>-8015300</v>
      </c>
      <c r="K25" s="40">
        <v>-7369712</v>
      </c>
      <c r="L25" s="41">
        <f t="shared" si="0"/>
        <v>1.0974508957157536</v>
      </c>
      <c r="M25" s="35">
        <f t="shared" si="1"/>
        <v>0.91945554127730711</v>
      </c>
    </row>
    <row r="26" spans="1:13" ht="15" customHeight="1" x14ac:dyDescent="0.25">
      <c r="A26" s="30" t="s">
        <v>40</v>
      </c>
      <c r="B26" s="31"/>
      <c r="C26" s="32" t="s">
        <v>41</v>
      </c>
      <c r="D26" s="32"/>
      <c r="E26" s="32"/>
      <c r="F26" s="32"/>
      <c r="G26" s="32"/>
      <c r="H26" s="32"/>
      <c r="I26" s="33">
        <f>I27+I35+I38+I40</f>
        <v>528000000</v>
      </c>
      <c r="J26" s="33">
        <v>545000000</v>
      </c>
      <c r="K26" s="34">
        <v>546590299.24000001</v>
      </c>
      <c r="L26" s="28">
        <f t="shared" si="0"/>
        <v>1.0352089000757576</v>
      </c>
      <c r="M26" s="35">
        <f t="shared" si="1"/>
        <v>1.0029179802568808</v>
      </c>
    </row>
    <row r="27" spans="1:13" ht="23.25" customHeight="1" x14ac:dyDescent="0.25">
      <c r="A27" s="30" t="s">
        <v>42</v>
      </c>
      <c r="B27" s="31"/>
      <c r="C27" s="32" t="s">
        <v>43</v>
      </c>
      <c r="D27" s="32"/>
      <c r="E27" s="32"/>
      <c r="F27" s="32"/>
      <c r="G27" s="32"/>
      <c r="H27" s="32"/>
      <c r="I27" s="33">
        <f>I28+I31+I34</f>
        <v>420000000</v>
      </c>
      <c r="J27" s="33">
        <v>415000000</v>
      </c>
      <c r="K27" s="34">
        <v>415740646.75999999</v>
      </c>
      <c r="L27" s="28">
        <f t="shared" si="0"/>
        <v>0.9898586827619047</v>
      </c>
      <c r="M27" s="35">
        <f t="shared" si="1"/>
        <v>1.0017846909879518</v>
      </c>
    </row>
    <row r="28" spans="1:13" ht="23.25" customHeight="1" x14ac:dyDescent="0.25">
      <c r="A28" s="36" t="s">
        <v>44</v>
      </c>
      <c r="B28" s="37"/>
      <c r="C28" s="38" t="s">
        <v>45</v>
      </c>
      <c r="D28" s="38"/>
      <c r="E28" s="38"/>
      <c r="F28" s="38"/>
      <c r="G28" s="38"/>
      <c r="H28" s="38"/>
      <c r="I28" s="39">
        <f>I29+I30</f>
        <v>320000000</v>
      </c>
      <c r="J28" s="39">
        <v>345000000</v>
      </c>
      <c r="K28" s="40">
        <v>347785781.52999997</v>
      </c>
      <c r="L28" s="41">
        <f t="shared" si="0"/>
        <v>1.0868305672812499</v>
      </c>
      <c r="M28" s="35">
        <f t="shared" si="1"/>
        <v>1.0080747290724636</v>
      </c>
    </row>
    <row r="29" spans="1:13" ht="23.25" customHeight="1" x14ac:dyDescent="0.25">
      <c r="A29" s="36" t="s">
        <v>46</v>
      </c>
      <c r="B29" s="37"/>
      <c r="C29" s="38" t="s">
        <v>45</v>
      </c>
      <c r="D29" s="38"/>
      <c r="E29" s="38"/>
      <c r="F29" s="38"/>
      <c r="G29" s="38"/>
      <c r="H29" s="38"/>
      <c r="I29" s="39">
        <v>320000000</v>
      </c>
      <c r="J29" s="39">
        <v>345000000</v>
      </c>
      <c r="K29" s="40">
        <v>347756408.69</v>
      </c>
      <c r="L29" s="41">
        <f t="shared" si="0"/>
        <v>1.08673877715625</v>
      </c>
      <c r="M29" s="35">
        <f t="shared" si="1"/>
        <v>1.0079895904057972</v>
      </c>
    </row>
    <row r="30" spans="1:13" ht="23.25" customHeight="1" x14ac:dyDescent="0.25">
      <c r="A30" s="36" t="s">
        <v>47</v>
      </c>
      <c r="B30" s="37"/>
      <c r="C30" s="38" t="s">
        <v>48</v>
      </c>
      <c r="D30" s="38"/>
      <c r="E30" s="38"/>
      <c r="F30" s="38"/>
      <c r="G30" s="38"/>
      <c r="H30" s="38"/>
      <c r="I30" s="39">
        <v>0</v>
      </c>
      <c r="J30" s="39">
        <v>0</v>
      </c>
      <c r="K30" s="40">
        <v>29372.84</v>
      </c>
      <c r="L30" s="41" t="str">
        <f t="shared" si="0"/>
        <v/>
      </c>
      <c r="M30" s="35" t="str">
        <f t="shared" si="1"/>
        <v/>
      </c>
    </row>
    <row r="31" spans="1:13" ht="23.25" customHeight="1" x14ac:dyDescent="0.25">
      <c r="A31" s="36" t="s">
        <v>49</v>
      </c>
      <c r="B31" s="37"/>
      <c r="C31" s="38" t="s">
        <v>50</v>
      </c>
      <c r="D31" s="38"/>
      <c r="E31" s="38"/>
      <c r="F31" s="38"/>
      <c r="G31" s="38"/>
      <c r="H31" s="38"/>
      <c r="I31" s="39">
        <f>I32+I33</f>
        <v>100000000</v>
      </c>
      <c r="J31" s="39">
        <v>70000000</v>
      </c>
      <c r="K31" s="40">
        <v>68014863.430000007</v>
      </c>
      <c r="L31" s="41">
        <f t="shared" si="0"/>
        <v>0.68014863430000005</v>
      </c>
      <c r="M31" s="35">
        <f t="shared" si="1"/>
        <v>0.97164090614285725</v>
      </c>
    </row>
    <row r="32" spans="1:13" ht="34.5" customHeight="1" x14ac:dyDescent="0.25">
      <c r="A32" s="36" t="s">
        <v>51</v>
      </c>
      <c r="B32" s="37"/>
      <c r="C32" s="38" t="s">
        <v>52</v>
      </c>
      <c r="D32" s="38"/>
      <c r="E32" s="38"/>
      <c r="F32" s="38"/>
      <c r="G32" s="38"/>
      <c r="H32" s="38"/>
      <c r="I32" s="39">
        <v>100000000</v>
      </c>
      <c r="J32" s="39">
        <v>70000000</v>
      </c>
      <c r="K32" s="40">
        <v>67988139.25</v>
      </c>
      <c r="L32" s="41">
        <f t="shared" si="0"/>
        <v>0.67988139250000001</v>
      </c>
      <c r="M32" s="35">
        <f t="shared" si="1"/>
        <v>0.9712591321428572</v>
      </c>
    </row>
    <row r="33" spans="1:13" ht="34.5" customHeight="1" x14ac:dyDescent="0.25">
      <c r="A33" s="36" t="s">
        <v>53</v>
      </c>
      <c r="B33" s="37"/>
      <c r="C33" s="38" t="s">
        <v>54</v>
      </c>
      <c r="D33" s="38"/>
      <c r="E33" s="38"/>
      <c r="F33" s="38"/>
      <c r="G33" s="38"/>
      <c r="H33" s="38"/>
      <c r="I33" s="39">
        <v>0</v>
      </c>
      <c r="J33" s="39">
        <v>0</v>
      </c>
      <c r="K33" s="40">
        <v>26724.18</v>
      </c>
      <c r="L33" s="41" t="str">
        <f t="shared" si="0"/>
        <v/>
      </c>
      <c r="M33" s="35" t="str">
        <f t="shared" si="1"/>
        <v/>
      </c>
    </row>
    <row r="34" spans="1:13" ht="23.25" customHeight="1" x14ac:dyDescent="0.25">
      <c r="A34" s="36" t="s">
        <v>55</v>
      </c>
      <c r="B34" s="37"/>
      <c r="C34" s="38" t="s">
        <v>56</v>
      </c>
      <c r="D34" s="38"/>
      <c r="E34" s="38"/>
      <c r="F34" s="38"/>
      <c r="G34" s="38"/>
      <c r="H34" s="38"/>
      <c r="I34" s="39">
        <v>0</v>
      </c>
      <c r="J34" s="39">
        <v>0</v>
      </c>
      <c r="K34" s="40">
        <v>-59998.2</v>
      </c>
      <c r="L34" s="41" t="str">
        <f t="shared" si="0"/>
        <v/>
      </c>
      <c r="M34" s="35" t="str">
        <f t="shared" si="1"/>
        <v/>
      </c>
    </row>
    <row r="35" spans="1:13" ht="15" customHeight="1" x14ac:dyDescent="0.25">
      <c r="A35" s="30" t="s">
        <v>57</v>
      </c>
      <c r="B35" s="31"/>
      <c r="C35" s="32" t="s">
        <v>58</v>
      </c>
      <c r="D35" s="32"/>
      <c r="E35" s="32"/>
      <c r="F35" s="32"/>
      <c r="G35" s="32"/>
      <c r="H35" s="32"/>
      <c r="I35" s="33">
        <f>I36+I37</f>
        <v>75000000</v>
      </c>
      <c r="J35" s="33">
        <v>89000000</v>
      </c>
      <c r="K35" s="34">
        <v>90273839.150000006</v>
      </c>
      <c r="L35" s="28">
        <f t="shared" si="0"/>
        <v>1.2036511886666668</v>
      </c>
      <c r="M35" s="35">
        <f t="shared" si="1"/>
        <v>1.0143127994382024</v>
      </c>
    </row>
    <row r="36" spans="1:13" ht="15" customHeight="1" x14ac:dyDescent="0.25">
      <c r="A36" s="36" t="s">
        <v>59</v>
      </c>
      <c r="B36" s="37"/>
      <c r="C36" s="38" t="s">
        <v>58</v>
      </c>
      <c r="D36" s="38"/>
      <c r="E36" s="38"/>
      <c r="F36" s="38"/>
      <c r="G36" s="38"/>
      <c r="H36" s="38"/>
      <c r="I36" s="39">
        <v>75000000</v>
      </c>
      <c r="J36" s="39">
        <v>89000000</v>
      </c>
      <c r="K36" s="40">
        <v>90222199.420000002</v>
      </c>
      <c r="L36" s="41">
        <f t="shared" si="0"/>
        <v>1.2029626589333333</v>
      </c>
      <c r="M36" s="35">
        <f t="shared" si="1"/>
        <v>1.013732577752809</v>
      </c>
    </row>
    <row r="37" spans="1:13" ht="23.25" customHeight="1" x14ac:dyDescent="0.25">
      <c r="A37" s="36" t="s">
        <v>60</v>
      </c>
      <c r="B37" s="37"/>
      <c r="C37" s="38" t="s">
        <v>61</v>
      </c>
      <c r="D37" s="38"/>
      <c r="E37" s="38"/>
      <c r="F37" s="38"/>
      <c r="G37" s="38"/>
      <c r="H37" s="38"/>
      <c r="I37" s="39">
        <v>0</v>
      </c>
      <c r="J37" s="39">
        <v>0</v>
      </c>
      <c r="K37" s="40">
        <v>51639.73</v>
      </c>
      <c r="L37" s="41" t="str">
        <f t="shared" si="0"/>
        <v/>
      </c>
      <c r="M37" s="35" t="str">
        <f t="shared" si="1"/>
        <v/>
      </c>
    </row>
    <row r="38" spans="1:13" ht="15" customHeight="1" x14ac:dyDescent="0.25">
      <c r="A38" s="30" t="s">
        <v>62</v>
      </c>
      <c r="B38" s="31"/>
      <c r="C38" s="32" t="s">
        <v>63</v>
      </c>
      <c r="D38" s="32"/>
      <c r="E38" s="32"/>
      <c r="F38" s="32"/>
      <c r="G38" s="32"/>
      <c r="H38" s="32"/>
      <c r="I38" s="33">
        <f>I39</f>
        <v>0</v>
      </c>
      <c r="J38" s="33">
        <v>0</v>
      </c>
      <c r="K38" s="34">
        <v>15487</v>
      </c>
      <c r="L38" s="41" t="str">
        <f t="shared" si="0"/>
        <v/>
      </c>
      <c r="M38" s="35" t="str">
        <f t="shared" si="1"/>
        <v/>
      </c>
    </row>
    <row r="39" spans="1:13" ht="15" customHeight="1" x14ac:dyDescent="0.25">
      <c r="A39" s="36" t="s">
        <v>64</v>
      </c>
      <c r="B39" s="37"/>
      <c r="C39" s="38" t="s">
        <v>63</v>
      </c>
      <c r="D39" s="38"/>
      <c r="E39" s="38"/>
      <c r="F39" s="38"/>
      <c r="G39" s="38"/>
      <c r="H39" s="38"/>
      <c r="I39" s="39">
        <v>0</v>
      </c>
      <c r="J39" s="39">
        <v>0</v>
      </c>
      <c r="K39" s="40">
        <v>15487</v>
      </c>
      <c r="L39" s="41" t="str">
        <f t="shared" si="0"/>
        <v/>
      </c>
      <c r="M39" s="35" t="str">
        <f t="shared" si="1"/>
        <v/>
      </c>
    </row>
    <row r="40" spans="1:13" ht="23.25" customHeight="1" x14ac:dyDescent="0.25">
      <c r="A40" s="30" t="s">
        <v>65</v>
      </c>
      <c r="B40" s="31"/>
      <c r="C40" s="32" t="s">
        <v>66</v>
      </c>
      <c r="D40" s="32"/>
      <c r="E40" s="32"/>
      <c r="F40" s="32"/>
      <c r="G40" s="32"/>
      <c r="H40" s="32"/>
      <c r="I40" s="33">
        <f>I41</f>
        <v>33000000</v>
      </c>
      <c r="J40" s="33">
        <v>41000000</v>
      </c>
      <c r="K40" s="34">
        <v>40560326.329999998</v>
      </c>
      <c r="L40" s="28">
        <f t="shared" si="0"/>
        <v>1.2291007978787878</v>
      </c>
      <c r="M40" s="35">
        <f t="shared" si="1"/>
        <v>0.98927625195121949</v>
      </c>
    </row>
    <row r="41" spans="1:13" ht="23.25" customHeight="1" x14ac:dyDescent="0.25">
      <c r="A41" s="36" t="s">
        <v>67</v>
      </c>
      <c r="B41" s="37"/>
      <c r="C41" s="38" t="s">
        <v>68</v>
      </c>
      <c r="D41" s="38"/>
      <c r="E41" s="38"/>
      <c r="F41" s="38"/>
      <c r="G41" s="38"/>
      <c r="H41" s="38"/>
      <c r="I41" s="39">
        <v>33000000</v>
      </c>
      <c r="J41" s="39">
        <v>41000000</v>
      </c>
      <c r="K41" s="40">
        <v>40560326.329999998</v>
      </c>
      <c r="L41" s="41">
        <f t="shared" si="0"/>
        <v>1.2291007978787878</v>
      </c>
      <c r="M41" s="35">
        <f t="shared" si="1"/>
        <v>0.98927625195121949</v>
      </c>
    </row>
    <row r="42" spans="1:13" ht="15" customHeight="1" x14ac:dyDescent="0.25">
      <c r="A42" s="30" t="s">
        <v>69</v>
      </c>
      <c r="B42" s="31"/>
      <c r="C42" s="32" t="s">
        <v>70</v>
      </c>
      <c r="D42" s="32"/>
      <c r="E42" s="32"/>
      <c r="F42" s="32"/>
      <c r="G42" s="32"/>
      <c r="H42" s="32"/>
      <c r="I42" s="33">
        <f>I43+I45</f>
        <v>1732735700</v>
      </c>
      <c r="J42" s="33">
        <v>1879923790</v>
      </c>
      <c r="K42" s="34">
        <v>1775791604.5</v>
      </c>
      <c r="L42" s="28">
        <f t="shared" si="0"/>
        <v>1.0248485123842026</v>
      </c>
      <c r="M42" s="35">
        <f t="shared" si="1"/>
        <v>0.94460829420111758</v>
      </c>
    </row>
    <row r="43" spans="1:13" ht="15" customHeight="1" x14ac:dyDescent="0.25">
      <c r="A43" s="30" t="s">
        <v>71</v>
      </c>
      <c r="B43" s="31"/>
      <c r="C43" s="32" t="s">
        <v>72</v>
      </c>
      <c r="D43" s="32"/>
      <c r="E43" s="32"/>
      <c r="F43" s="32"/>
      <c r="G43" s="32"/>
      <c r="H43" s="32"/>
      <c r="I43" s="33">
        <f>I44</f>
        <v>150000000</v>
      </c>
      <c r="J43" s="33">
        <v>155000000</v>
      </c>
      <c r="K43" s="34">
        <v>157605907.28999999</v>
      </c>
      <c r="L43" s="28">
        <f t="shared" si="0"/>
        <v>1.0507060485999999</v>
      </c>
      <c r="M43" s="35">
        <f t="shared" si="1"/>
        <v>1.0168123050967741</v>
      </c>
    </row>
    <row r="44" spans="1:13" ht="23.25" customHeight="1" x14ac:dyDescent="0.25">
      <c r="A44" s="36" t="s">
        <v>73</v>
      </c>
      <c r="B44" s="37"/>
      <c r="C44" s="38" t="s">
        <v>74</v>
      </c>
      <c r="D44" s="38"/>
      <c r="E44" s="38"/>
      <c r="F44" s="38"/>
      <c r="G44" s="38"/>
      <c r="H44" s="38"/>
      <c r="I44" s="39">
        <v>150000000</v>
      </c>
      <c r="J44" s="39">
        <v>155000000</v>
      </c>
      <c r="K44" s="40">
        <v>157605907.28999999</v>
      </c>
      <c r="L44" s="41">
        <f t="shared" si="0"/>
        <v>1.0507060485999999</v>
      </c>
      <c r="M44" s="35">
        <f t="shared" si="1"/>
        <v>1.0168123050967741</v>
      </c>
    </row>
    <row r="45" spans="1:13" ht="15" customHeight="1" x14ac:dyDescent="0.25">
      <c r="A45" s="30" t="s">
        <v>75</v>
      </c>
      <c r="B45" s="31"/>
      <c r="C45" s="32" t="s">
        <v>76</v>
      </c>
      <c r="D45" s="32"/>
      <c r="E45" s="32"/>
      <c r="F45" s="32"/>
      <c r="G45" s="32"/>
      <c r="H45" s="32"/>
      <c r="I45" s="33">
        <f>I46+I48</f>
        <v>1582735700</v>
      </c>
      <c r="J45" s="33">
        <v>1724923790</v>
      </c>
      <c r="K45" s="34">
        <v>1618185697.21</v>
      </c>
      <c r="L45" s="28">
        <f t="shared" si="0"/>
        <v>1.0223979260782454</v>
      </c>
      <c r="M45" s="35">
        <f t="shared" si="1"/>
        <v>0.93812011092385716</v>
      </c>
    </row>
    <row r="46" spans="1:13" ht="15" customHeight="1" x14ac:dyDescent="0.25">
      <c r="A46" s="36" t="s">
        <v>77</v>
      </c>
      <c r="B46" s="37"/>
      <c r="C46" s="38" t="s">
        <v>78</v>
      </c>
      <c r="D46" s="38"/>
      <c r="E46" s="38"/>
      <c r="F46" s="38"/>
      <c r="G46" s="38"/>
      <c r="H46" s="38"/>
      <c r="I46" s="39">
        <f>I47</f>
        <v>1382735700</v>
      </c>
      <c r="J46" s="39">
        <v>1497923790</v>
      </c>
      <c r="K46" s="40">
        <v>1391632838.1900001</v>
      </c>
      <c r="L46" s="41">
        <f t="shared" si="0"/>
        <v>1.0064344459971635</v>
      </c>
      <c r="M46" s="35">
        <f t="shared" si="1"/>
        <v>0.92904114847525054</v>
      </c>
    </row>
    <row r="47" spans="1:13" ht="23.25" customHeight="1" x14ac:dyDescent="0.25">
      <c r="A47" s="36" t="s">
        <v>79</v>
      </c>
      <c r="B47" s="37"/>
      <c r="C47" s="38" t="s">
        <v>80</v>
      </c>
      <c r="D47" s="38"/>
      <c r="E47" s="38"/>
      <c r="F47" s="38"/>
      <c r="G47" s="38"/>
      <c r="H47" s="38"/>
      <c r="I47" s="39">
        <v>1382735700</v>
      </c>
      <c r="J47" s="39">
        <v>1497923790</v>
      </c>
      <c r="K47" s="40">
        <v>1391632838.1900001</v>
      </c>
      <c r="L47" s="41">
        <f t="shared" si="0"/>
        <v>1.0064344459971635</v>
      </c>
      <c r="M47" s="35">
        <f t="shared" si="1"/>
        <v>0.92904114847525054</v>
      </c>
    </row>
    <row r="48" spans="1:13" ht="15" customHeight="1" x14ac:dyDescent="0.25">
      <c r="A48" s="36" t="s">
        <v>81</v>
      </c>
      <c r="B48" s="37"/>
      <c r="C48" s="38" t="s">
        <v>82</v>
      </c>
      <c r="D48" s="38"/>
      <c r="E48" s="38"/>
      <c r="F48" s="38"/>
      <c r="G48" s="38"/>
      <c r="H48" s="38"/>
      <c r="I48" s="39">
        <f>I49</f>
        <v>200000000</v>
      </c>
      <c r="J48" s="39">
        <v>227000000</v>
      </c>
      <c r="K48" s="40">
        <v>226552859.02000001</v>
      </c>
      <c r="L48" s="41">
        <f t="shared" si="0"/>
        <v>1.1327642951000001</v>
      </c>
      <c r="M48" s="35">
        <f t="shared" si="1"/>
        <v>0.99803021594713659</v>
      </c>
    </row>
    <row r="49" spans="1:13" ht="23.25" customHeight="1" x14ac:dyDescent="0.25">
      <c r="A49" s="36" t="s">
        <v>83</v>
      </c>
      <c r="B49" s="37"/>
      <c r="C49" s="38" t="s">
        <v>84</v>
      </c>
      <c r="D49" s="38"/>
      <c r="E49" s="38"/>
      <c r="F49" s="38"/>
      <c r="G49" s="38"/>
      <c r="H49" s="38"/>
      <c r="I49" s="39">
        <v>200000000</v>
      </c>
      <c r="J49" s="39">
        <v>227000000</v>
      </c>
      <c r="K49" s="40">
        <v>226552859.02000001</v>
      </c>
      <c r="L49" s="41">
        <f t="shared" si="0"/>
        <v>1.1327642951000001</v>
      </c>
      <c r="M49" s="35">
        <f t="shared" si="1"/>
        <v>0.99803021594713659</v>
      </c>
    </row>
    <row r="50" spans="1:13" ht="15" customHeight="1" x14ac:dyDescent="0.25">
      <c r="A50" s="30" t="s">
        <v>85</v>
      </c>
      <c r="B50" s="31"/>
      <c r="C50" s="32" t="s">
        <v>86</v>
      </c>
      <c r="D50" s="32"/>
      <c r="E50" s="32"/>
      <c r="F50" s="32"/>
      <c r="G50" s="32"/>
      <c r="H50" s="32"/>
      <c r="I50" s="33">
        <f>I51+I53</f>
        <v>30000000</v>
      </c>
      <c r="J50" s="33">
        <v>30700000</v>
      </c>
      <c r="K50" s="34">
        <v>32146722.920000002</v>
      </c>
      <c r="L50" s="28">
        <f t="shared" si="0"/>
        <v>1.0715574306666666</v>
      </c>
      <c r="M50" s="35">
        <f t="shared" si="1"/>
        <v>1.0471245250814334</v>
      </c>
    </row>
    <row r="51" spans="1:13" ht="23.25" customHeight="1" x14ac:dyDescent="0.25">
      <c r="A51" s="30" t="s">
        <v>87</v>
      </c>
      <c r="B51" s="31"/>
      <c r="C51" s="32" t="s">
        <v>88</v>
      </c>
      <c r="D51" s="32"/>
      <c r="E51" s="32"/>
      <c r="F51" s="32"/>
      <c r="G51" s="32"/>
      <c r="H51" s="32"/>
      <c r="I51" s="33">
        <f>I52</f>
        <v>29500000</v>
      </c>
      <c r="J51" s="33">
        <v>30500000</v>
      </c>
      <c r="K51" s="34">
        <v>31771722.920000002</v>
      </c>
      <c r="L51" s="41">
        <f t="shared" si="0"/>
        <v>1.0770075566101696</v>
      </c>
      <c r="M51" s="35">
        <f t="shared" si="1"/>
        <v>1.041695833442623</v>
      </c>
    </row>
    <row r="52" spans="1:13" ht="23.25" customHeight="1" x14ac:dyDescent="0.25">
      <c r="A52" s="36" t="s">
        <v>89</v>
      </c>
      <c r="B52" s="37"/>
      <c r="C52" s="38" t="s">
        <v>90</v>
      </c>
      <c r="D52" s="38"/>
      <c r="E52" s="38"/>
      <c r="F52" s="38"/>
      <c r="G52" s="38"/>
      <c r="H52" s="38"/>
      <c r="I52" s="39">
        <v>29500000</v>
      </c>
      <c r="J52" s="39">
        <v>30500000</v>
      </c>
      <c r="K52" s="40">
        <v>31771722.920000002</v>
      </c>
      <c r="L52" s="41">
        <f t="shared" si="0"/>
        <v>1.0770075566101696</v>
      </c>
      <c r="M52" s="35">
        <f t="shared" si="1"/>
        <v>1.041695833442623</v>
      </c>
    </row>
    <row r="53" spans="1:13" ht="23.25" customHeight="1" x14ac:dyDescent="0.25">
      <c r="A53" s="30" t="s">
        <v>91</v>
      </c>
      <c r="B53" s="31"/>
      <c r="C53" s="32" t="s">
        <v>92</v>
      </c>
      <c r="D53" s="32"/>
      <c r="E53" s="32"/>
      <c r="F53" s="32"/>
      <c r="G53" s="32"/>
      <c r="H53" s="32"/>
      <c r="I53" s="33">
        <f>I54</f>
        <v>500000</v>
      </c>
      <c r="J53" s="33">
        <v>200000</v>
      </c>
      <c r="K53" s="34">
        <v>375000</v>
      </c>
      <c r="L53" s="41">
        <f t="shared" si="0"/>
        <v>0.75</v>
      </c>
      <c r="M53" s="35">
        <f t="shared" si="1"/>
        <v>1.875</v>
      </c>
    </row>
    <row r="54" spans="1:13" ht="23.25" customHeight="1" x14ac:dyDescent="0.25">
      <c r="A54" s="36" t="s">
        <v>93</v>
      </c>
      <c r="B54" s="37"/>
      <c r="C54" s="38" t="s">
        <v>94</v>
      </c>
      <c r="D54" s="38"/>
      <c r="E54" s="38"/>
      <c r="F54" s="38"/>
      <c r="G54" s="38"/>
      <c r="H54" s="38"/>
      <c r="I54" s="39">
        <v>500000</v>
      </c>
      <c r="J54" s="39">
        <v>200000</v>
      </c>
      <c r="K54" s="40">
        <v>375000</v>
      </c>
      <c r="L54" s="41">
        <f t="shared" si="0"/>
        <v>0.75</v>
      </c>
      <c r="M54" s="35">
        <f t="shared" si="1"/>
        <v>1.875</v>
      </c>
    </row>
    <row r="55" spans="1:13" ht="23.25" customHeight="1" x14ac:dyDescent="0.25">
      <c r="A55" s="30" t="s">
        <v>95</v>
      </c>
      <c r="B55" s="31"/>
      <c r="C55" s="32" t="s">
        <v>96</v>
      </c>
      <c r="D55" s="32"/>
      <c r="E55" s="32"/>
      <c r="F55" s="32"/>
      <c r="G55" s="32"/>
      <c r="H55" s="32"/>
      <c r="I55" s="33">
        <v>0</v>
      </c>
      <c r="J55" s="33">
        <v>0</v>
      </c>
      <c r="K55" s="34">
        <v>1039.8699999999999</v>
      </c>
      <c r="L55" s="41" t="str">
        <f t="shared" si="0"/>
        <v/>
      </c>
      <c r="M55" s="35" t="str">
        <f t="shared" si="1"/>
        <v/>
      </c>
    </row>
    <row r="56" spans="1:13" ht="23.25" customHeight="1" x14ac:dyDescent="0.25">
      <c r="A56" s="30" t="s">
        <v>97</v>
      </c>
      <c r="B56" s="31"/>
      <c r="C56" s="32" t="s">
        <v>98</v>
      </c>
      <c r="D56" s="32"/>
      <c r="E56" s="32"/>
      <c r="F56" s="32"/>
      <c r="G56" s="32"/>
      <c r="H56" s="32"/>
      <c r="I56" s="33">
        <v>0</v>
      </c>
      <c r="J56" s="33">
        <v>0</v>
      </c>
      <c r="K56" s="34">
        <v>868.46</v>
      </c>
      <c r="L56" s="41" t="str">
        <f t="shared" si="0"/>
        <v/>
      </c>
      <c r="M56" s="35" t="str">
        <f t="shared" si="1"/>
        <v/>
      </c>
    </row>
    <row r="57" spans="1:13" ht="23.25" customHeight="1" x14ac:dyDescent="0.25">
      <c r="A57" s="36" t="s">
        <v>99</v>
      </c>
      <c r="B57" s="37"/>
      <c r="C57" s="38" t="s">
        <v>100</v>
      </c>
      <c r="D57" s="38"/>
      <c r="E57" s="38"/>
      <c r="F57" s="38"/>
      <c r="G57" s="38"/>
      <c r="H57" s="38"/>
      <c r="I57" s="39">
        <v>0</v>
      </c>
      <c r="J57" s="39">
        <v>0</v>
      </c>
      <c r="K57" s="40">
        <v>868.46</v>
      </c>
      <c r="L57" s="41" t="str">
        <f t="shared" si="0"/>
        <v/>
      </c>
      <c r="M57" s="35" t="str">
        <f t="shared" si="1"/>
        <v/>
      </c>
    </row>
    <row r="58" spans="1:13" ht="23.25" customHeight="1" x14ac:dyDescent="0.25">
      <c r="A58" s="30" t="s">
        <v>101</v>
      </c>
      <c r="B58" s="31"/>
      <c r="C58" s="32" t="s">
        <v>102</v>
      </c>
      <c r="D58" s="32"/>
      <c r="E58" s="32"/>
      <c r="F58" s="32"/>
      <c r="G58" s="32"/>
      <c r="H58" s="32"/>
      <c r="I58" s="33">
        <v>0</v>
      </c>
      <c r="J58" s="33">
        <v>0</v>
      </c>
      <c r="K58" s="34">
        <v>127.88</v>
      </c>
      <c r="L58" s="41" t="str">
        <f t="shared" si="0"/>
        <v/>
      </c>
      <c r="M58" s="35" t="str">
        <f t="shared" si="1"/>
        <v/>
      </c>
    </row>
    <row r="59" spans="1:13" ht="15" customHeight="1" x14ac:dyDescent="0.25">
      <c r="A59" s="36" t="s">
        <v>103</v>
      </c>
      <c r="B59" s="37"/>
      <c r="C59" s="38" t="s">
        <v>104</v>
      </c>
      <c r="D59" s="38"/>
      <c r="E59" s="38"/>
      <c r="F59" s="38"/>
      <c r="G59" s="38"/>
      <c r="H59" s="38"/>
      <c r="I59" s="39">
        <v>0</v>
      </c>
      <c r="J59" s="39">
        <v>0</v>
      </c>
      <c r="K59" s="40">
        <v>127.88</v>
      </c>
      <c r="L59" s="41" t="str">
        <f t="shared" si="0"/>
        <v/>
      </c>
      <c r="M59" s="35" t="str">
        <f t="shared" si="1"/>
        <v/>
      </c>
    </row>
    <row r="60" spans="1:13" ht="15" customHeight="1" x14ac:dyDescent="0.25">
      <c r="A60" s="30" t="s">
        <v>105</v>
      </c>
      <c r="B60" s="31"/>
      <c r="C60" s="32" t="s">
        <v>106</v>
      </c>
      <c r="D60" s="32"/>
      <c r="E60" s="32"/>
      <c r="F60" s="32"/>
      <c r="G60" s="32"/>
      <c r="H60" s="32"/>
      <c r="I60" s="33">
        <v>0</v>
      </c>
      <c r="J60" s="33">
        <v>0</v>
      </c>
      <c r="K60" s="34">
        <v>43.53</v>
      </c>
      <c r="L60" s="41" t="str">
        <f t="shared" si="0"/>
        <v/>
      </c>
      <c r="M60" s="35" t="str">
        <f t="shared" si="1"/>
        <v/>
      </c>
    </row>
    <row r="61" spans="1:13" ht="23.25" customHeight="1" x14ac:dyDescent="0.25">
      <c r="A61" s="36" t="s">
        <v>107</v>
      </c>
      <c r="B61" s="37"/>
      <c r="C61" s="38" t="s">
        <v>108</v>
      </c>
      <c r="D61" s="38"/>
      <c r="E61" s="38"/>
      <c r="F61" s="38"/>
      <c r="G61" s="38"/>
      <c r="H61" s="38"/>
      <c r="I61" s="39">
        <v>0</v>
      </c>
      <c r="J61" s="39">
        <v>0</v>
      </c>
      <c r="K61" s="40">
        <v>43.53</v>
      </c>
      <c r="L61" s="41" t="str">
        <f t="shared" si="0"/>
        <v/>
      </c>
      <c r="M61" s="35" t="str">
        <f t="shared" si="1"/>
        <v/>
      </c>
    </row>
    <row r="62" spans="1:13" ht="34.5" customHeight="1" x14ac:dyDescent="0.25">
      <c r="A62" s="36" t="s">
        <v>109</v>
      </c>
      <c r="B62" s="37"/>
      <c r="C62" s="38" t="s">
        <v>110</v>
      </c>
      <c r="D62" s="38"/>
      <c r="E62" s="38"/>
      <c r="F62" s="38"/>
      <c r="G62" s="38"/>
      <c r="H62" s="38"/>
      <c r="I62" s="39">
        <v>0</v>
      </c>
      <c r="J62" s="39">
        <v>0</v>
      </c>
      <c r="K62" s="40">
        <v>43.53</v>
      </c>
      <c r="L62" s="41" t="str">
        <f t="shared" si="0"/>
        <v/>
      </c>
      <c r="M62" s="35" t="str">
        <f t="shared" si="1"/>
        <v/>
      </c>
    </row>
    <row r="63" spans="1:13" ht="23.25" customHeight="1" x14ac:dyDescent="0.25">
      <c r="A63" s="30" t="s">
        <v>111</v>
      </c>
      <c r="B63" s="31"/>
      <c r="C63" s="32" t="s">
        <v>112</v>
      </c>
      <c r="D63" s="32"/>
      <c r="E63" s="32"/>
      <c r="F63" s="32"/>
      <c r="G63" s="32"/>
      <c r="H63" s="32"/>
      <c r="I63" s="33">
        <f>I64+I66+I73+I76+I79</f>
        <v>555179000</v>
      </c>
      <c r="J63" s="33">
        <v>564229000</v>
      </c>
      <c r="K63" s="34">
        <v>545248247.25</v>
      </c>
      <c r="L63" s="28">
        <f t="shared" si="0"/>
        <v>0.98211252091667733</v>
      </c>
      <c r="M63" s="35">
        <f t="shared" si="1"/>
        <v>0.96635984192588475</v>
      </c>
    </row>
    <row r="64" spans="1:13" ht="45.75" customHeight="1" x14ac:dyDescent="0.25">
      <c r="A64" s="30" t="s">
        <v>113</v>
      </c>
      <c r="B64" s="31"/>
      <c r="C64" s="32" t="s">
        <v>114</v>
      </c>
      <c r="D64" s="32"/>
      <c r="E64" s="32"/>
      <c r="F64" s="32"/>
      <c r="G64" s="32"/>
      <c r="H64" s="32"/>
      <c r="I64" s="33">
        <f>I65</f>
        <v>1479000</v>
      </c>
      <c r="J64" s="33">
        <v>4439000</v>
      </c>
      <c r="K64" s="34">
        <v>4438916.72</v>
      </c>
      <c r="L64" s="41" t="str">
        <f t="shared" si="0"/>
        <v>&gt;200</v>
      </c>
      <c r="M64" s="35">
        <f t="shared" si="1"/>
        <v>0.99998123901779679</v>
      </c>
    </row>
    <row r="65" spans="1:13" ht="34.5" customHeight="1" x14ac:dyDescent="0.25">
      <c r="A65" s="36" t="s">
        <v>115</v>
      </c>
      <c r="B65" s="37"/>
      <c r="C65" s="38" t="s">
        <v>116</v>
      </c>
      <c r="D65" s="38"/>
      <c r="E65" s="38"/>
      <c r="F65" s="38"/>
      <c r="G65" s="38"/>
      <c r="H65" s="38"/>
      <c r="I65" s="39">
        <v>1479000</v>
      </c>
      <c r="J65" s="39">
        <v>4439000</v>
      </c>
      <c r="K65" s="40">
        <v>4438916.72</v>
      </c>
      <c r="L65" s="41" t="str">
        <f t="shared" si="0"/>
        <v>&gt;200</v>
      </c>
      <c r="M65" s="35">
        <f t="shared" si="1"/>
        <v>0.99998123901779679</v>
      </c>
    </row>
    <row r="66" spans="1:13" ht="57" customHeight="1" x14ac:dyDescent="0.25">
      <c r="A66" s="30" t="s">
        <v>117</v>
      </c>
      <c r="B66" s="31"/>
      <c r="C66" s="32" t="s">
        <v>118</v>
      </c>
      <c r="D66" s="32"/>
      <c r="E66" s="32"/>
      <c r="F66" s="32"/>
      <c r="G66" s="32"/>
      <c r="H66" s="32"/>
      <c r="I66" s="33">
        <f>I67+I69+I71</f>
        <v>510000000</v>
      </c>
      <c r="J66" s="33">
        <v>514500000</v>
      </c>
      <c r="K66" s="34">
        <v>496663659.49000001</v>
      </c>
      <c r="L66" s="41">
        <f t="shared" si="0"/>
        <v>0.97385031272549016</v>
      </c>
      <c r="M66" s="35">
        <f t="shared" si="1"/>
        <v>0.96533267150631685</v>
      </c>
    </row>
    <row r="67" spans="1:13" ht="34.5" customHeight="1" x14ac:dyDescent="0.25">
      <c r="A67" s="36" t="s">
        <v>119</v>
      </c>
      <c r="B67" s="37"/>
      <c r="C67" s="38" t="s">
        <v>120</v>
      </c>
      <c r="D67" s="38"/>
      <c r="E67" s="38"/>
      <c r="F67" s="38"/>
      <c r="G67" s="38"/>
      <c r="H67" s="38"/>
      <c r="I67" s="39">
        <f>I68</f>
        <v>440000000</v>
      </c>
      <c r="J67" s="39">
        <v>440000000</v>
      </c>
      <c r="K67" s="40">
        <v>419458429.06999999</v>
      </c>
      <c r="L67" s="41">
        <f t="shared" si="0"/>
        <v>0.95331461152272723</v>
      </c>
      <c r="M67" s="35">
        <f t="shared" si="1"/>
        <v>0.95331461152272723</v>
      </c>
    </row>
    <row r="68" spans="1:13" ht="45.75" customHeight="1" x14ac:dyDescent="0.25">
      <c r="A68" s="36" t="s">
        <v>121</v>
      </c>
      <c r="B68" s="37"/>
      <c r="C68" s="38" t="s">
        <v>122</v>
      </c>
      <c r="D68" s="38"/>
      <c r="E68" s="38"/>
      <c r="F68" s="38"/>
      <c r="G68" s="38"/>
      <c r="H68" s="38"/>
      <c r="I68" s="39">
        <v>440000000</v>
      </c>
      <c r="J68" s="39">
        <v>440000000</v>
      </c>
      <c r="K68" s="40">
        <v>419458429.06999999</v>
      </c>
      <c r="L68" s="41">
        <f t="shared" si="0"/>
        <v>0.95331461152272723</v>
      </c>
      <c r="M68" s="35">
        <f t="shared" si="1"/>
        <v>0.95331461152272723</v>
      </c>
    </row>
    <row r="69" spans="1:13" ht="45.75" customHeight="1" x14ac:dyDescent="0.25">
      <c r="A69" s="36" t="s">
        <v>123</v>
      </c>
      <c r="B69" s="37"/>
      <c r="C69" s="38" t="s">
        <v>124</v>
      </c>
      <c r="D69" s="38"/>
      <c r="E69" s="38"/>
      <c r="F69" s="38"/>
      <c r="G69" s="38"/>
      <c r="H69" s="38"/>
      <c r="I69" s="39">
        <f>I70</f>
        <v>0</v>
      </c>
      <c r="J69" s="39">
        <v>0</v>
      </c>
      <c r="K69" s="40">
        <v>678600</v>
      </c>
      <c r="L69" s="41" t="str">
        <f t="shared" si="0"/>
        <v/>
      </c>
      <c r="M69" s="35" t="str">
        <f t="shared" si="1"/>
        <v/>
      </c>
    </row>
    <row r="70" spans="1:13" ht="34.5" customHeight="1" x14ac:dyDescent="0.25">
      <c r="A70" s="36" t="s">
        <v>125</v>
      </c>
      <c r="B70" s="37"/>
      <c r="C70" s="38" t="s">
        <v>126</v>
      </c>
      <c r="D70" s="38"/>
      <c r="E70" s="38"/>
      <c r="F70" s="38"/>
      <c r="G70" s="38"/>
      <c r="H70" s="38"/>
      <c r="I70" s="39">
        <v>0</v>
      </c>
      <c r="J70" s="39">
        <v>0</v>
      </c>
      <c r="K70" s="40">
        <v>678600</v>
      </c>
      <c r="L70" s="41" t="str">
        <f t="shared" si="0"/>
        <v/>
      </c>
      <c r="M70" s="35" t="str">
        <f t="shared" si="1"/>
        <v/>
      </c>
    </row>
    <row r="71" spans="1:13" ht="23.25" customHeight="1" x14ac:dyDescent="0.25">
      <c r="A71" s="36" t="s">
        <v>127</v>
      </c>
      <c r="B71" s="37"/>
      <c r="C71" s="38" t="s">
        <v>128</v>
      </c>
      <c r="D71" s="38"/>
      <c r="E71" s="38"/>
      <c r="F71" s="38"/>
      <c r="G71" s="38"/>
      <c r="H71" s="38"/>
      <c r="I71" s="39">
        <f>I72</f>
        <v>70000000</v>
      </c>
      <c r="J71" s="39">
        <v>74500000</v>
      </c>
      <c r="K71" s="40">
        <v>76526630.420000002</v>
      </c>
      <c r="L71" s="41">
        <f t="shared" si="0"/>
        <v>1.0932375774285714</v>
      </c>
      <c r="M71" s="35">
        <f t="shared" si="1"/>
        <v>1.0272030928859062</v>
      </c>
    </row>
    <row r="72" spans="1:13" ht="23.25" customHeight="1" x14ac:dyDescent="0.25">
      <c r="A72" s="36" t="s">
        <v>129</v>
      </c>
      <c r="B72" s="37"/>
      <c r="C72" s="38" t="s">
        <v>130</v>
      </c>
      <c r="D72" s="38"/>
      <c r="E72" s="38"/>
      <c r="F72" s="38"/>
      <c r="G72" s="38"/>
      <c r="H72" s="38"/>
      <c r="I72" s="39">
        <v>70000000</v>
      </c>
      <c r="J72" s="39">
        <v>74500000</v>
      </c>
      <c r="K72" s="40">
        <v>76526630.420000002</v>
      </c>
      <c r="L72" s="41">
        <f t="shared" si="0"/>
        <v>1.0932375774285714</v>
      </c>
      <c r="M72" s="35">
        <f t="shared" si="1"/>
        <v>1.0272030928859062</v>
      </c>
    </row>
    <row r="73" spans="1:13" ht="23.25" customHeight="1" x14ac:dyDescent="0.25">
      <c r="A73" s="30" t="s">
        <v>131</v>
      </c>
      <c r="B73" s="31"/>
      <c r="C73" s="32" t="s">
        <v>132</v>
      </c>
      <c r="D73" s="32"/>
      <c r="E73" s="32"/>
      <c r="F73" s="32"/>
      <c r="G73" s="32"/>
      <c r="H73" s="32"/>
      <c r="I73" s="33">
        <f>I74</f>
        <v>3000000</v>
      </c>
      <c r="J73" s="33">
        <v>1000000</v>
      </c>
      <c r="K73" s="34">
        <v>858710.85</v>
      </c>
      <c r="L73" s="41">
        <f t="shared" si="0"/>
        <v>0.28623694999999999</v>
      </c>
      <c r="M73" s="35">
        <f t="shared" si="1"/>
        <v>0.85871085000000003</v>
      </c>
    </row>
    <row r="74" spans="1:13" ht="23.25" customHeight="1" x14ac:dyDescent="0.25">
      <c r="A74" s="36" t="s">
        <v>133</v>
      </c>
      <c r="B74" s="37"/>
      <c r="C74" s="38" t="s">
        <v>134</v>
      </c>
      <c r="D74" s="38"/>
      <c r="E74" s="38"/>
      <c r="F74" s="38"/>
      <c r="G74" s="38"/>
      <c r="H74" s="38"/>
      <c r="I74" s="39">
        <f>I75</f>
        <v>3000000</v>
      </c>
      <c r="J74" s="39">
        <v>1000000</v>
      </c>
      <c r="K74" s="40">
        <v>858710.85</v>
      </c>
      <c r="L74" s="41">
        <f t="shared" si="0"/>
        <v>0.28623694999999999</v>
      </c>
      <c r="M74" s="35">
        <f t="shared" si="1"/>
        <v>0.85871085000000003</v>
      </c>
    </row>
    <row r="75" spans="1:13" ht="57" customHeight="1" x14ac:dyDescent="0.25">
      <c r="A75" s="36" t="s">
        <v>135</v>
      </c>
      <c r="B75" s="37"/>
      <c r="C75" s="38" t="s">
        <v>136</v>
      </c>
      <c r="D75" s="38"/>
      <c r="E75" s="38"/>
      <c r="F75" s="38"/>
      <c r="G75" s="38"/>
      <c r="H75" s="38"/>
      <c r="I75" s="39">
        <v>3000000</v>
      </c>
      <c r="J75" s="39">
        <v>1000000</v>
      </c>
      <c r="K75" s="40">
        <v>858710.85</v>
      </c>
      <c r="L75" s="41">
        <f t="shared" si="0"/>
        <v>0.28623694999999999</v>
      </c>
      <c r="M75" s="35">
        <f t="shared" si="1"/>
        <v>0.85871085000000003</v>
      </c>
    </row>
    <row r="76" spans="1:13" ht="15" customHeight="1" x14ac:dyDescent="0.25">
      <c r="A76" s="30" t="s">
        <v>137</v>
      </c>
      <c r="B76" s="31"/>
      <c r="C76" s="32" t="s">
        <v>138</v>
      </c>
      <c r="D76" s="32"/>
      <c r="E76" s="32"/>
      <c r="F76" s="32"/>
      <c r="G76" s="32"/>
      <c r="H76" s="32"/>
      <c r="I76" s="33">
        <f>I77</f>
        <v>700000</v>
      </c>
      <c r="J76" s="33">
        <v>450000</v>
      </c>
      <c r="K76" s="34">
        <v>441459.62</v>
      </c>
      <c r="L76" s="41">
        <f t="shared" si="0"/>
        <v>0.63065660000000001</v>
      </c>
      <c r="M76" s="35">
        <f t="shared" si="1"/>
        <v>0.98102137777777776</v>
      </c>
    </row>
    <row r="77" spans="1:13" ht="34.5" customHeight="1" x14ac:dyDescent="0.25">
      <c r="A77" s="36" t="s">
        <v>139</v>
      </c>
      <c r="B77" s="37"/>
      <c r="C77" s="38" t="s">
        <v>140</v>
      </c>
      <c r="D77" s="38"/>
      <c r="E77" s="38"/>
      <c r="F77" s="38"/>
      <c r="G77" s="38"/>
      <c r="H77" s="38"/>
      <c r="I77" s="39">
        <f>I78</f>
        <v>700000</v>
      </c>
      <c r="J77" s="39">
        <v>450000</v>
      </c>
      <c r="K77" s="40">
        <v>441459.62</v>
      </c>
      <c r="L77" s="41">
        <f t="shared" si="0"/>
        <v>0.63065660000000001</v>
      </c>
      <c r="M77" s="35">
        <f t="shared" si="1"/>
        <v>0.98102137777777776</v>
      </c>
    </row>
    <row r="78" spans="1:13" ht="34.5" customHeight="1" x14ac:dyDescent="0.25">
      <c r="A78" s="36" t="s">
        <v>141</v>
      </c>
      <c r="B78" s="37"/>
      <c r="C78" s="38" t="s">
        <v>142</v>
      </c>
      <c r="D78" s="38"/>
      <c r="E78" s="38"/>
      <c r="F78" s="38"/>
      <c r="G78" s="38"/>
      <c r="H78" s="38"/>
      <c r="I78" s="39">
        <v>700000</v>
      </c>
      <c r="J78" s="39">
        <v>450000</v>
      </c>
      <c r="K78" s="40">
        <v>441459.62</v>
      </c>
      <c r="L78" s="41">
        <f t="shared" ref="L78:L141" si="2">IFERROR(IF(K78/I78&gt;2,"&gt;200",K78/I78),"")</f>
        <v>0.63065660000000001</v>
      </c>
      <c r="M78" s="35">
        <f t="shared" ref="M78:M141" si="3">IFERROR((IF(K78/J78&gt;2,"&gt;200",K78/J78)),"")</f>
        <v>0.98102137777777776</v>
      </c>
    </row>
    <row r="79" spans="1:13" ht="57" customHeight="1" x14ac:dyDescent="0.25">
      <c r="A79" s="30" t="s">
        <v>143</v>
      </c>
      <c r="B79" s="31"/>
      <c r="C79" s="32" t="s">
        <v>144</v>
      </c>
      <c r="D79" s="32"/>
      <c r="E79" s="32"/>
      <c r="F79" s="32"/>
      <c r="G79" s="32"/>
      <c r="H79" s="32"/>
      <c r="I79" s="33">
        <f>I80</f>
        <v>40000000</v>
      </c>
      <c r="J79" s="33">
        <v>43840000</v>
      </c>
      <c r="K79" s="34">
        <v>42845500.57</v>
      </c>
      <c r="L79" s="41">
        <f t="shared" si="2"/>
        <v>1.0711375142499999</v>
      </c>
      <c r="M79" s="35">
        <f t="shared" si="3"/>
        <v>0.97731525022810217</v>
      </c>
    </row>
    <row r="80" spans="1:13" ht="45.75" customHeight="1" x14ac:dyDescent="0.25">
      <c r="A80" s="36" t="s">
        <v>145</v>
      </c>
      <c r="B80" s="37"/>
      <c r="C80" s="38" t="s">
        <v>146</v>
      </c>
      <c r="D80" s="38"/>
      <c r="E80" s="38"/>
      <c r="F80" s="38"/>
      <c r="G80" s="38"/>
      <c r="H80" s="38"/>
      <c r="I80" s="39">
        <f>I81</f>
        <v>40000000</v>
      </c>
      <c r="J80" s="39">
        <v>43840000</v>
      </c>
      <c r="K80" s="40">
        <v>42845500.57</v>
      </c>
      <c r="L80" s="41">
        <f t="shared" si="2"/>
        <v>1.0711375142499999</v>
      </c>
      <c r="M80" s="35">
        <f t="shared" si="3"/>
        <v>0.97731525022810217</v>
      </c>
    </row>
    <row r="81" spans="1:13" ht="45.75" customHeight="1" x14ac:dyDescent="0.25">
      <c r="A81" s="36" t="s">
        <v>147</v>
      </c>
      <c r="B81" s="37"/>
      <c r="C81" s="38" t="s">
        <v>148</v>
      </c>
      <c r="D81" s="38"/>
      <c r="E81" s="38"/>
      <c r="F81" s="38"/>
      <c r="G81" s="38"/>
      <c r="H81" s="38"/>
      <c r="I81" s="39">
        <v>40000000</v>
      </c>
      <c r="J81" s="39">
        <v>43840000</v>
      </c>
      <c r="K81" s="40">
        <v>42845500.57</v>
      </c>
      <c r="L81" s="41">
        <f t="shared" si="2"/>
        <v>1.0711375142499999</v>
      </c>
      <c r="M81" s="35">
        <f t="shared" si="3"/>
        <v>0.97731525022810217</v>
      </c>
    </row>
    <row r="82" spans="1:13" ht="15" customHeight="1" x14ac:dyDescent="0.25">
      <c r="A82" s="30" t="s">
        <v>149</v>
      </c>
      <c r="B82" s="31"/>
      <c r="C82" s="32" t="s">
        <v>150</v>
      </c>
      <c r="D82" s="32"/>
      <c r="E82" s="32"/>
      <c r="F82" s="32"/>
      <c r="G82" s="32"/>
      <c r="H82" s="32"/>
      <c r="I82" s="33">
        <f>I83</f>
        <v>3000000</v>
      </c>
      <c r="J82" s="33">
        <v>5500000</v>
      </c>
      <c r="K82" s="34">
        <v>5429022.6900000004</v>
      </c>
      <c r="L82" s="28">
        <f t="shared" si="2"/>
        <v>1.8096742300000002</v>
      </c>
      <c r="M82" s="35">
        <f t="shared" si="3"/>
        <v>0.98709503454545466</v>
      </c>
    </row>
    <row r="83" spans="1:13" ht="15" customHeight="1" x14ac:dyDescent="0.25">
      <c r="A83" s="30" t="s">
        <v>151</v>
      </c>
      <c r="B83" s="31"/>
      <c r="C83" s="32" t="s">
        <v>152</v>
      </c>
      <c r="D83" s="32"/>
      <c r="E83" s="32"/>
      <c r="F83" s="32"/>
      <c r="G83" s="32"/>
      <c r="H83" s="32"/>
      <c r="I83" s="33">
        <f>I84+I85+I86</f>
        <v>3000000</v>
      </c>
      <c r="J83" s="33">
        <v>5500000</v>
      </c>
      <c r="K83" s="34">
        <v>5429022.6900000004</v>
      </c>
      <c r="L83" s="41">
        <f t="shared" si="2"/>
        <v>1.8096742300000002</v>
      </c>
      <c r="M83" s="35">
        <f t="shared" si="3"/>
        <v>0.98709503454545466</v>
      </c>
    </row>
    <row r="84" spans="1:13" ht="23.25" customHeight="1" x14ac:dyDescent="0.25">
      <c r="A84" s="36" t="s">
        <v>153</v>
      </c>
      <c r="B84" s="37"/>
      <c r="C84" s="38" t="s">
        <v>154</v>
      </c>
      <c r="D84" s="38"/>
      <c r="E84" s="38"/>
      <c r="F84" s="38"/>
      <c r="G84" s="38"/>
      <c r="H84" s="38"/>
      <c r="I84" s="39">
        <v>2000000</v>
      </c>
      <c r="J84" s="39">
        <v>1000000</v>
      </c>
      <c r="K84" s="40">
        <v>949799.72</v>
      </c>
      <c r="L84" s="41">
        <f t="shared" si="2"/>
        <v>0.47489986000000001</v>
      </c>
      <c r="M84" s="35">
        <f t="shared" si="3"/>
        <v>0.94979972000000001</v>
      </c>
    </row>
    <row r="85" spans="1:13" ht="15" customHeight="1" x14ac:dyDescent="0.25">
      <c r="A85" s="36" t="s">
        <v>155</v>
      </c>
      <c r="B85" s="37"/>
      <c r="C85" s="38" t="s">
        <v>156</v>
      </c>
      <c r="D85" s="38"/>
      <c r="E85" s="38"/>
      <c r="F85" s="38"/>
      <c r="G85" s="38"/>
      <c r="H85" s="38"/>
      <c r="I85" s="39">
        <v>500000</v>
      </c>
      <c r="J85" s="39">
        <v>1000000</v>
      </c>
      <c r="K85" s="40">
        <v>996760.79</v>
      </c>
      <c r="L85" s="41">
        <f t="shared" si="2"/>
        <v>1.9935215800000001</v>
      </c>
      <c r="M85" s="35">
        <f t="shared" si="3"/>
        <v>0.99676079000000006</v>
      </c>
    </row>
    <row r="86" spans="1:13" ht="15" customHeight="1" x14ac:dyDescent="0.25">
      <c r="A86" s="36" t="s">
        <v>157</v>
      </c>
      <c r="B86" s="37"/>
      <c r="C86" s="38" t="s">
        <v>158</v>
      </c>
      <c r="D86" s="38"/>
      <c r="E86" s="38"/>
      <c r="F86" s="38"/>
      <c r="G86" s="38"/>
      <c r="H86" s="38"/>
      <c r="I86" s="39">
        <f>I87+I88</f>
        <v>500000</v>
      </c>
      <c r="J86" s="39">
        <v>3500000</v>
      </c>
      <c r="K86" s="40">
        <v>3482462.18</v>
      </c>
      <c r="L86" s="41" t="str">
        <f t="shared" si="2"/>
        <v>&gt;200</v>
      </c>
      <c r="M86" s="35">
        <f t="shared" si="3"/>
        <v>0.99498919428571431</v>
      </c>
    </row>
    <row r="87" spans="1:13" ht="15" customHeight="1" x14ac:dyDescent="0.25">
      <c r="A87" s="36" t="s">
        <v>159</v>
      </c>
      <c r="B87" s="37"/>
      <c r="C87" s="38" t="s">
        <v>160</v>
      </c>
      <c r="D87" s="38"/>
      <c r="E87" s="38"/>
      <c r="F87" s="38"/>
      <c r="G87" s="38"/>
      <c r="H87" s="38"/>
      <c r="I87" s="39">
        <v>500000</v>
      </c>
      <c r="J87" s="39">
        <v>3500000</v>
      </c>
      <c r="K87" s="40">
        <v>3458901.74</v>
      </c>
      <c r="L87" s="41" t="str">
        <f t="shared" si="2"/>
        <v>&gt;200</v>
      </c>
      <c r="M87" s="35">
        <f t="shared" si="3"/>
        <v>0.98825764000000005</v>
      </c>
    </row>
    <row r="88" spans="1:13" ht="15" customHeight="1" x14ac:dyDescent="0.25">
      <c r="A88" s="36" t="s">
        <v>161</v>
      </c>
      <c r="B88" s="37"/>
      <c r="C88" s="38" t="s">
        <v>162</v>
      </c>
      <c r="D88" s="38"/>
      <c r="E88" s="38"/>
      <c r="F88" s="38"/>
      <c r="G88" s="38"/>
      <c r="H88" s="38"/>
      <c r="I88" s="39">
        <v>0</v>
      </c>
      <c r="J88" s="39">
        <v>0</v>
      </c>
      <c r="K88" s="40">
        <v>23560.44</v>
      </c>
      <c r="L88" s="41" t="str">
        <f t="shared" si="2"/>
        <v/>
      </c>
      <c r="M88" s="35" t="str">
        <f t="shared" si="3"/>
        <v/>
      </c>
    </row>
    <row r="89" spans="1:13" ht="23.25" customHeight="1" x14ac:dyDescent="0.25">
      <c r="A89" s="30" t="s">
        <v>163</v>
      </c>
      <c r="B89" s="31"/>
      <c r="C89" s="32" t="s">
        <v>164</v>
      </c>
      <c r="D89" s="32"/>
      <c r="E89" s="32"/>
      <c r="F89" s="32"/>
      <c r="G89" s="32"/>
      <c r="H89" s="32"/>
      <c r="I89" s="33">
        <f>I90+I95</f>
        <v>500000</v>
      </c>
      <c r="J89" s="33">
        <v>126520100</v>
      </c>
      <c r="K89" s="34">
        <v>126639464.45999999</v>
      </c>
      <c r="L89" s="28" t="str">
        <f t="shared" si="2"/>
        <v>&gt;200</v>
      </c>
      <c r="M89" s="35">
        <f t="shared" si="3"/>
        <v>1.0009434426624702</v>
      </c>
    </row>
    <row r="90" spans="1:13" ht="15" customHeight="1" x14ac:dyDescent="0.25">
      <c r="A90" s="30" t="s">
        <v>165</v>
      </c>
      <c r="B90" s="31"/>
      <c r="C90" s="32" t="s">
        <v>166</v>
      </c>
      <c r="D90" s="32"/>
      <c r="E90" s="32"/>
      <c r="F90" s="32"/>
      <c r="G90" s="32"/>
      <c r="H90" s="32"/>
      <c r="I90" s="33">
        <f>I91+I93</f>
        <v>0</v>
      </c>
      <c r="J90" s="33">
        <v>78900</v>
      </c>
      <c r="K90" s="34">
        <v>101528</v>
      </c>
      <c r="L90" s="41" t="str">
        <f t="shared" si="2"/>
        <v/>
      </c>
      <c r="M90" s="35">
        <f t="shared" si="3"/>
        <v>1.2867934093789608</v>
      </c>
    </row>
    <row r="91" spans="1:13" ht="23.25" customHeight="1" x14ac:dyDescent="0.25">
      <c r="A91" s="36" t="s">
        <v>167</v>
      </c>
      <c r="B91" s="37"/>
      <c r="C91" s="38" t="s">
        <v>168</v>
      </c>
      <c r="D91" s="38"/>
      <c r="E91" s="38"/>
      <c r="F91" s="38"/>
      <c r="G91" s="38"/>
      <c r="H91" s="38"/>
      <c r="I91" s="39">
        <f>I92</f>
        <v>0</v>
      </c>
      <c r="J91" s="39">
        <v>78900</v>
      </c>
      <c r="K91" s="40">
        <v>78928</v>
      </c>
      <c r="L91" s="41" t="str">
        <f t="shared" si="2"/>
        <v/>
      </c>
      <c r="M91" s="35">
        <f t="shared" si="3"/>
        <v>1.0003548795944233</v>
      </c>
    </row>
    <row r="92" spans="1:13" ht="34.5" customHeight="1" x14ac:dyDescent="0.25">
      <c r="A92" s="36" t="s">
        <v>169</v>
      </c>
      <c r="B92" s="37"/>
      <c r="C92" s="38" t="s">
        <v>170</v>
      </c>
      <c r="D92" s="38"/>
      <c r="E92" s="38"/>
      <c r="F92" s="38"/>
      <c r="G92" s="38"/>
      <c r="H92" s="38"/>
      <c r="I92" s="39">
        <v>0</v>
      </c>
      <c r="J92" s="39">
        <v>78900</v>
      </c>
      <c r="K92" s="40">
        <v>78928</v>
      </c>
      <c r="L92" s="41" t="str">
        <f t="shared" si="2"/>
        <v/>
      </c>
      <c r="M92" s="35">
        <f t="shared" si="3"/>
        <v>1.0003548795944233</v>
      </c>
    </row>
    <row r="93" spans="1:13" ht="15" customHeight="1" x14ac:dyDescent="0.25">
      <c r="A93" s="36" t="s">
        <v>171</v>
      </c>
      <c r="B93" s="37"/>
      <c r="C93" s="38" t="s">
        <v>172</v>
      </c>
      <c r="D93" s="38"/>
      <c r="E93" s="38"/>
      <c r="F93" s="38"/>
      <c r="G93" s="38"/>
      <c r="H93" s="38"/>
      <c r="I93" s="39">
        <f>I94</f>
        <v>0</v>
      </c>
      <c r="J93" s="39">
        <v>0</v>
      </c>
      <c r="K93" s="40">
        <v>22600</v>
      </c>
      <c r="L93" s="41" t="str">
        <f t="shared" si="2"/>
        <v/>
      </c>
      <c r="M93" s="35" t="str">
        <f t="shared" si="3"/>
        <v/>
      </c>
    </row>
    <row r="94" spans="1:13" ht="23.25" customHeight="1" x14ac:dyDescent="0.25">
      <c r="A94" s="36" t="s">
        <v>173</v>
      </c>
      <c r="B94" s="37"/>
      <c r="C94" s="38" t="s">
        <v>174</v>
      </c>
      <c r="D94" s="38"/>
      <c r="E94" s="38"/>
      <c r="F94" s="38"/>
      <c r="G94" s="38"/>
      <c r="H94" s="38"/>
      <c r="I94" s="39">
        <v>0</v>
      </c>
      <c r="J94" s="39">
        <v>0</v>
      </c>
      <c r="K94" s="40">
        <v>22600</v>
      </c>
      <c r="L94" s="41" t="str">
        <f t="shared" si="2"/>
        <v/>
      </c>
      <c r="M94" s="35" t="str">
        <f t="shared" si="3"/>
        <v/>
      </c>
    </row>
    <row r="95" spans="1:13" ht="15" customHeight="1" x14ac:dyDescent="0.25">
      <c r="A95" s="30" t="s">
        <v>175</v>
      </c>
      <c r="B95" s="31"/>
      <c r="C95" s="32" t="s">
        <v>176</v>
      </c>
      <c r="D95" s="32"/>
      <c r="E95" s="32"/>
      <c r="F95" s="32"/>
      <c r="G95" s="32"/>
      <c r="H95" s="32"/>
      <c r="I95" s="33">
        <f>I96+I98</f>
        <v>500000</v>
      </c>
      <c r="J95" s="33">
        <v>126441200</v>
      </c>
      <c r="K95" s="34">
        <v>126537936.45999999</v>
      </c>
      <c r="L95" s="41" t="str">
        <f t="shared" si="2"/>
        <v>&gt;200</v>
      </c>
      <c r="M95" s="35">
        <f t="shared" si="3"/>
        <v>1.0007650707206195</v>
      </c>
    </row>
    <row r="96" spans="1:13" ht="23.25" customHeight="1" x14ac:dyDescent="0.25">
      <c r="A96" s="36" t="s">
        <v>177</v>
      </c>
      <c r="B96" s="37"/>
      <c r="C96" s="38" t="s">
        <v>178</v>
      </c>
      <c r="D96" s="38"/>
      <c r="E96" s="38"/>
      <c r="F96" s="38"/>
      <c r="G96" s="38"/>
      <c r="H96" s="38"/>
      <c r="I96" s="39">
        <f>I97</f>
        <v>0</v>
      </c>
      <c r="J96" s="39">
        <v>0</v>
      </c>
      <c r="K96" s="40">
        <v>12478.03</v>
      </c>
      <c r="L96" s="41" t="str">
        <f t="shared" si="2"/>
        <v/>
      </c>
      <c r="M96" s="35" t="str">
        <f t="shared" si="3"/>
        <v/>
      </c>
    </row>
    <row r="97" spans="1:13" ht="23.25" customHeight="1" x14ac:dyDescent="0.25">
      <c r="A97" s="36" t="s">
        <v>179</v>
      </c>
      <c r="B97" s="37"/>
      <c r="C97" s="38" t="s">
        <v>180</v>
      </c>
      <c r="D97" s="38"/>
      <c r="E97" s="38"/>
      <c r="F97" s="38"/>
      <c r="G97" s="38"/>
      <c r="H97" s="38"/>
      <c r="I97" s="39">
        <v>0</v>
      </c>
      <c r="J97" s="39">
        <v>0</v>
      </c>
      <c r="K97" s="40">
        <v>12478.03</v>
      </c>
      <c r="L97" s="41" t="str">
        <f t="shared" si="2"/>
        <v/>
      </c>
      <c r="M97" s="35" t="str">
        <f t="shared" si="3"/>
        <v/>
      </c>
    </row>
    <row r="98" spans="1:13" ht="15" customHeight="1" x14ac:dyDescent="0.25">
      <c r="A98" s="36" t="s">
        <v>181</v>
      </c>
      <c r="B98" s="37"/>
      <c r="C98" s="38" t="s">
        <v>182</v>
      </c>
      <c r="D98" s="38"/>
      <c r="E98" s="38"/>
      <c r="F98" s="38"/>
      <c r="G98" s="38"/>
      <c r="H98" s="38"/>
      <c r="I98" s="39">
        <f>I99</f>
        <v>500000</v>
      </c>
      <c r="J98" s="39">
        <v>126441200</v>
      </c>
      <c r="K98" s="40">
        <v>126525458.43000001</v>
      </c>
      <c r="L98" s="41" t="str">
        <f t="shared" si="2"/>
        <v>&gt;200</v>
      </c>
      <c r="M98" s="35">
        <f t="shared" si="3"/>
        <v>1.0006663842956252</v>
      </c>
    </row>
    <row r="99" spans="1:13" ht="15" customHeight="1" x14ac:dyDescent="0.25">
      <c r="A99" s="36" t="s">
        <v>183</v>
      </c>
      <c r="B99" s="37"/>
      <c r="C99" s="38" t="s">
        <v>184</v>
      </c>
      <c r="D99" s="38"/>
      <c r="E99" s="38"/>
      <c r="F99" s="38"/>
      <c r="G99" s="38"/>
      <c r="H99" s="38"/>
      <c r="I99" s="39">
        <v>500000</v>
      </c>
      <c r="J99" s="39">
        <v>126441200</v>
      </c>
      <c r="K99" s="40">
        <v>126525458.43000001</v>
      </c>
      <c r="L99" s="41" t="str">
        <f t="shared" si="2"/>
        <v>&gt;200</v>
      </c>
      <c r="M99" s="35">
        <f t="shared" si="3"/>
        <v>1.0006663842956252</v>
      </c>
    </row>
    <row r="100" spans="1:13" ht="15" customHeight="1" x14ac:dyDescent="0.25">
      <c r="A100" s="30" t="s">
        <v>185</v>
      </c>
      <c r="B100" s="31"/>
      <c r="C100" s="32" t="s">
        <v>186</v>
      </c>
      <c r="D100" s="32"/>
      <c r="E100" s="32"/>
      <c r="F100" s="32"/>
      <c r="G100" s="32"/>
      <c r="H100" s="32"/>
      <c r="I100" s="33">
        <f>I101+I103+I106+I109+I112</f>
        <v>307663700</v>
      </c>
      <c r="J100" s="33">
        <v>441668870</v>
      </c>
      <c r="K100" s="34">
        <v>175308571.06</v>
      </c>
      <c r="L100" s="28">
        <f t="shared" si="2"/>
        <v>0.56980583364238291</v>
      </c>
      <c r="M100" s="35">
        <f t="shared" si="3"/>
        <v>0.39692308642898017</v>
      </c>
    </row>
    <row r="101" spans="1:13" ht="15" customHeight="1" x14ac:dyDescent="0.25">
      <c r="A101" s="30" t="s">
        <v>187</v>
      </c>
      <c r="B101" s="31"/>
      <c r="C101" s="32" t="s">
        <v>188</v>
      </c>
      <c r="D101" s="32"/>
      <c r="E101" s="32"/>
      <c r="F101" s="32"/>
      <c r="G101" s="32"/>
      <c r="H101" s="32"/>
      <c r="I101" s="33">
        <f>I102</f>
        <v>50000</v>
      </c>
      <c r="J101" s="33">
        <v>1990500</v>
      </c>
      <c r="K101" s="34">
        <v>2076459.34</v>
      </c>
      <c r="L101" s="41" t="str">
        <f t="shared" si="2"/>
        <v>&gt;200</v>
      </c>
      <c r="M101" s="35">
        <f t="shared" si="3"/>
        <v>1.0431847977895001</v>
      </c>
    </row>
    <row r="102" spans="1:13" ht="15" customHeight="1" x14ac:dyDescent="0.25">
      <c r="A102" s="36" t="s">
        <v>189</v>
      </c>
      <c r="B102" s="37"/>
      <c r="C102" s="38" t="s">
        <v>190</v>
      </c>
      <c r="D102" s="38"/>
      <c r="E102" s="38"/>
      <c r="F102" s="38"/>
      <c r="G102" s="38"/>
      <c r="H102" s="38"/>
      <c r="I102" s="39">
        <v>50000</v>
      </c>
      <c r="J102" s="39">
        <v>1990500</v>
      </c>
      <c r="K102" s="40">
        <v>2076459.34</v>
      </c>
      <c r="L102" s="41" t="str">
        <f t="shared" si="2"/>
        <v>&gt;200</v>
      </c>
      <c r="M102" s="35">
        <f t="shared" si="3"/>
        <v>1.0431847977895001</v>
      </c>
    </row>
    <row r="103" spans="1:13" ht="45.75" customHeight="1" x14ac:dyDescent="0.25">
      <c r="A103" s="30" t="s">
        <v>191</v>
      </c>
      <c r="B103" s="31"/>
      <c r="C103" s="32" t="s">
        <v>192</v>
      </c>
      <c r="D103" s="32"/>
      <c r="E103" s="32"/>
      <c r="F103" s="32"/>
      <c r="G103" s="32"/>
      <c r="H103" s="32"/>
      <c r="I103" s="33">
        <f>I104</f>
        <v>217613700</v>
      </c>
      <c r="J103" s="33">
        <v>34000000</v>
      </c>
      <c r="K103" s="34">
        <v>34679549.130000003</v>
      </c>
      <c r="L103" s="41">
        <f t="shared" si="2"/>
        <v>0.15936289456959743</v>
      </c>
      <c r="M103" s="35">
        <f t="shared" si="3"/>
        <v>1.0199867391176471</v>
      </c>
    </row>
    <row r="104" spans="1:13" ht="45.75" customHeight="1" x14ac:dyDescent="0.25">
      <c r="A104" s="36" t="s">
        <v>193</v>
      </c>
      <c r="B104" s="37"/>
      <c r="C104" s="38" t="s">
        <v>194</v>
      </c>
      <c r="D104" s="38"/>
      <c r="E104" s="38"/>
      <c r="F104" s="38"/>
      <c r="G104" s="38"/>
      <c r="H104" s="38"/>
      <c r="I104" s="39">
        <f>I105</f>
        <v>217613700</v>
      </c>
      <c r="J104" s="39">
        <v>34000000</v>
      </c>
      <c r="K104" s="40">
        <v>34679549.130000003</v>
      </c>
      <c r="L104" s="41">
        <f t="shared" si="2"/>
        <v>0.15936289456959743</v>
      </c>
      <c r="M104" s="35">
        <f t="shared" si="3"/>
        <v>1.0199867391176471</v>
      </c>
    </row>
    <row r="105" spans="1:13" ht="45.75" customHeight="1" x14ac:dyDescent="0.25">
      <c r="A105" s="36" t="s">
        <v>195</v>
      </c>
      <c r="B105" s="37"/>
      <c r="C105" s="38" t="s">
        <v>196</v>
      </c>
      <c r="D105" s="38"/>
      <c r="E105" s="38"/>
      <c r="F105" s="38"/>
      <c r="G105" s="38"/>
      <c r="H105" s="38"/>
      <c r="I105" s="39">
        <v>217613700</v>
      </c>
      <c r="J105" s="39">
        <v>34000000</v>
      </c>
      <c r="K105" s="40">
        <v>34679549.130000003</v>
      </c>
      <c r="L105" s="41">
        <f t="shared" si="2"/>
        <v>0.15936289456959743</v>
      </c>
      <c r="M105" s="35">
        <f t="shared" si="3"/>
        <v>1.0199867391176471</v>
      </c>
    </row>
    <row r="106" spans="1:13" ht="23.25" customHeight="1" x14ac:dyDescent="0.25">
      <c r="A106" s="30" t="s">
        <v>197</v>
      </c>
      <c r="B106" s="31"/>
      <c r="C106" s="32" t="s">
        <v>198</v>
      </c>
      <c r="D106" s="32"/>
      <c r="E106" s="32"/>
      <c r="F106" s="32"/>
      <c r="G106" s="32"/>
      <c r="H106" s="32"/>
      <c r="I106" s="33">
        <f>I107</f>
        <v>50000000</v>
      </c>
      <c r="J106" s="33">
        <v>30000000</v>
      </c>
      <c r="K106" s="34">
        <v>28346779.98</v>
      </c>
      <c r="L106" s="41">
        <f t="shared" si="2"/>
        <v>0.56693559960000006</v>
      </c>
      <c r="M106" s="35">
        <f t="shared" si="3"/>
        <v>0.94489266599999999</v>
      </c>
    </row>
    <row r="107" spans="1:13" ht="23.25" customHeight="1" x14ac:dyDescent="0.25">
      <c r="A107" s="36" t="s">
        <v>199</v>
      </c>
      <c r="B107" s="37"/>
      <c r="C107" s="38" t="s">
        <v>200</v>
      </c>
      <c r="D107" s="38"/>
      <c r="E107" s="38"/>
      <c r="F107" s="38"/>
      <c r="G107" s="38"/>
      <c r="H107" s="38"/>
      <c r="I107" s="39">
        <f>I108</f>
        <v>50000000</v>
      </c>
      <c r="J107" s="39">
        <v>30000000</v>
      </c>
      <c r="K107" s="40">
        <v>28346779.98</v>
      </c>
      <c r="L107" s="41">
        <f t="shared" si="2"/>
        <v>0.56693559960000006</v>
      </c>
      <c r="M107" s="35">
        <f t="shared" si="3"/>
        <v>0.94489266599999999</v>
      </c>
    </row>
    <row r="108" spans="1:13" ht="23.25" customHeight="1" x14ac:dyDescent="0.25">
      <c r="A108" s="36" t="s">
        <v>201</v>
      </c>
      <c r="B108" s="37"/>
      <c r="C108" s="38" t="s">
        <v>202</v>
      </c>
      <c r="D108" s="38"/>
      <c r="E108" s="38"/>
      <c r="F108" s="38"/>
      <c r="G108" s="38"/>
      <c r="H108" s="38"/>
      <c r="I108" s="39">
        <v>50000000</v>
      </c>
      <c r="J108" s="39">
        <v>30000000</v>
      </c>
      <c r="K108" s="40">
        <v>28346779.98</v>
      </c>
      <c r="L108" s="41">
        <f t="shared" si="2"/>
        <v>0.56693559960000006</v>
      </c>
      <c r="M108" s="35">
        <f t="shared" si="3"/>
        <v>0.94489266599999999</v>
      </c>
    </row>
    <row r="109" spans="1:13" ht="45.75" customHeight="1" x14ac:dyDescent="0.25">
      <c r="A109" s="30" t="s">
        <v>203</v>
      </c>
      <c r="B109" s="31"/>
      <c r="C109" s="32" t="s">
        <v>204</v>
      </c>
      <c r="D109" s="32"/>
      <c r="E109" s="32"/>
      <c r="F109" s="32"/>
      <c r="G109" s="32"/>
      <c r="H109" s="32"/>
      <c r="I109" s="33">
        <f>I110</f>
        <v>40000000</v>
      </c>
      <c r="J109" s="33">
        <v>105000000</v>
      </c>
      <c r="K109" s="34">
        <v>107953848.90000001</v>
      </c>
      <c r="L109" s="41" t="str">
        <f t="shared" si="2"/>
        <v>&gt;200</v>
      </c>
      <c r="M109" s="35">
        <f t="shared" si="3"/>
        <v>1.0281318942857143</v>
      </c>
    </row>
    <row r="110" spans="1:13" ht="45.75" customHeight="1" x14ac:dyDescent="0.25">
      <c r="A110" s="36" t="s">
        <v>205</v>
      </c>
      <c r="B110" s="37"/>
      <c r="C110" s="38" t="s">
        <v>206</v>
      </c>
      <c r="D110" s="38"/>
      <c r="E110" s="38"/>
      <c r="F110" s="38"/>
      <c r="G110" s="38"/>
      <c r="H110" s="38"/>
      <c r="I110" s="39">
        <f>I111</f>
        <v>40000000</v>
      </c>
      <c r="J110" s="39">
        <v>105000000</v>
      </c>
      <c r="K110" s="40">
        <v>107953848.90000001</v>
      </c>
      <c r="L110" s="41" t="str">
        <f t="shared" si="2"/>
        <v>&gt;200</v>
      </c>
      <c r="M110" s="35">
        <f t="shared" si="3"/>
        <v>1.0281318942857143</v>
      </c>
    </row>
    <row r="111" spans="1:13" ht="45.75" customHeight="1" x14ac:dyDescent="0.25">
      <c r="A111" s="36" t="s">
        <v>207</v>
      </c>
      <c r="B111" s="37"/>
      <c r="C111" s="38" t="s">
        <v>208</v>
      </c>
      <c r="D111" s="38"/>
      <c r="E111" s="38"/>
      <c r="F111" s="38"/>
      <c r="G111" s="38"/>
      <c r="H111" s="38"/>
      <c r="I111" s="39">
        <v>40000000</v>
      </c>
      <c r="J111" s="39">
        <v>105000000</v>
      </c>
      <c r="K111" s="40">
        <v>107953848.90000001</v>
      </c>
      <c r="L111" s="41" t="str">
        <f t="shared" si="2"/>
        <v>&gt;200</v>
      </c>
      <c r="M111" s="35">
        <f t="shared" si="3"/>
        <v>1.0281318942857143</v>
      </c>
    </row>
    <row r="112" spans="1:13" ht="23.25" customHeight="1" x14ac:dyDescent="0.25">
      <c r="A112" s="30" t="s">
        <v>209</v>
      </c>
      <c r="B112" s="31"/>
      <c r="C112" s="32" t="s">
        <v>210</v>
      </c>
      <c r="D112" s="32"/>
      <c r="E112" s="32"/>
      <c r="F112" s="32"/>
      <c r="G112" s="32"/>
      <c r="H112" s="32"/>
      <c r="I112" s="33">
        <f>I113</f>
        <v>0</v>
      </c>
      <c r="J112" s="33">
        <v>270678370</v>
      </c>
      <c r="K112" s="34">
        <v>2251933.71</v>
      </c>
      <c r="L112" s="41" t="str">
        <f t="shared" si="2"/>
        <v/>
      </c>
      <c r="M112" s="35">
        <f t="shared" si="3"/>
        <v>8.3195924003827866E-3</v>
      </c>
    </row>
    <row r="113" spans="1:13" ht="23.25" customHeight="1" x14ac:dyDescent="0.25">
      <c r="A113" s="36" t="s">
        <v>211</v>
      </c>
      <c r="B113" s="37"/>
      <c r="C113" s="38" t="s">
        <v>212</v>
      </c>
      <c r="D113" s="38"/>
      <c r="E113" s="38"/>
      <c r="F113" s="38"/>
      <c r="G113" s="38"/>
      <c r="H113" s="38"/>
      <c r="I113" s="39">
        <v>0</v>
      </c>
      <c r="J113" s="39">
        <v>270678370</v>
      </c>
      <c r="K113" s="40">
        <v>2251933.71</v>
      </c>
      <c r="L113" s="41" t="str">
        <f t="shared" si="2"/>
        <v/>
      </c>
      <c r="M113" s="35">
        <f t="shared" si="3"/>
        <v>8.3195924003827866E-3</v>
      </c>
    </row>
    <row r="114" spans="1:13" ht="15" customHeight="1" x14ac:dyDescent="0.25">
      <c r="A114" s="30" t="s">
        <v>213</v>
      </c>
      <c r="B114" s="31"/>
      <c r="C114" s="32" t="s">
        <v>214</v>
      </c>
      <c r="D114" s="32"/>
      <c r="E114" s="32"/>
      <c r="F114" s="32"/>
      <c r="G114" s="32"/>
      <c r="H114" s="32"/>
      <c r="I114" s="33">
        <f>I115+I119+I120+I122+I124+I127+I133+I134+I138+I140+I141</f>
        <v>13214200</v>
      </c>
      <c r="J114" s="33">
        <v>26879800</v>
      </c>
      <c r="K114" s="34">
        <v>29795006.260000002</v>
      </c>
      <c r="L114" s="28" t="str">
        <f t="shared" si="2"/>
        <v>&gt;200</v>
      </c>
      <c r="M114" s="35">
        <f t="shared" si="3"/>
        <v>1.1084534207843808</v>
      </c>
    </row>
    <row r="115" spans="1:13" ht="23.25" customHeight="1" x14ac:dyDescent="0.25">
      <c r="A115" s="30" t="s">
        <v>215</v>
      </c>
      <c r="B115" s="31"/>
      <c r="C115" s="32" t="s">
        <v>216</v>
      </c>
      <c r="D115" s="32"/>
      <c r="E115" s="32"/>
      <c r="F115" s="32"/>
      <c r="G115" s="32"/>
      <c r="H115" s="32"/>
      <c r="I115" s="33">
        <f>I116+I117+I118</f>
        <v>2914200</v>
      </c>
      <c r="J115" s="33">
        <v>1084200</v>
      </c>
      <c r="K115" s="34">
        <v>1203841.25</v>
      </c>
      <c r="L115" s="41">
        <f t="shared" si="2"/>
        <v>0.41309493171367784</v>
      </c>
      <c r="M115" s="35">
        <f t="shared" si="3"/>
        <v>1.1103497970854086</v>
      </c>
    </row>
    <row r="116" spans="1:13" ht="45.75" customHeight="1" x14ac:dyDescent="0.25">
      <c r="A116" s="36" t="s">
        <v>217</v>
      </c>
      <c r="B116" s="37"/>
      <c r="C116" s="38" t="s">
        <v>218</v>
      </c>
      <c r="D116" s="38"/>
      <c r="E116" s="38"/>
      <c r="F116" s="38"/>
      <c r="G116" s="38"/>
      <c r="H116" s="38"/>
      <c r="I116" s="39">
        <v>2764200</v>
      </c>
      <c r="J116" s="39">
        <v>764200</v>
      </c>
      <c r="K116" s="40">
        <v>752574.61</v>
      </c>
      <c r="L116" s="41">
        <f t="shared" si="2"/>
        <v>0.27225765501772664</v>
      </c>
      <c r="M116" s="35">
        <f t="shared" si="3"/>
        <v>0.98478750327139486</v>
      </c>
    </row>
    <row r="117" spans="1:13" ht="34.5" customHeight="1" x14ac:dyDescent="0.25">
      <c r="A117" s="36" t="s">
        <v>219</v>
      </c>
      <c r="B117" s="37"/>
      <c r="C117" s="38" t="s">
        <v>220</v>
      </c>
      <c r="D117" s="38"/>
      <c r="E117" s="38"/>
      <c r="F117" s="38"/>
      <c r="G117" s="38"/>
      <c r="H117" s="38"/>
      <c r="I117" s="39">
        <v>150000</v>
      </c>
      <c r="J117" s="39">
        <v>270000</v>
      </c>
      <c r="K117" s="40">
        <v>291891.64</v>
      </c>
      <c r="L117" s="41">
        <f t="shared" si="2"/>
        <v>1.9459442666666669</v>
      </c>
      <c r="M117" s="35">
        <f t="shared" si="3"/>
        <v>1.0810801481481482</v>
      </c>
    </row>
    <row r="118" spans="1:13" ht="23.25" customHeight="1" x14ac:dyDescent="0.25">
      <c r="A118" s="36" t="s">
        <v>221</v>
      </c>
      <c r="B118" s="37"/>
      <c r="C118" s="38" t="s">
        <v>222</v>
      </c>
      <c r="D118" s="38"/>
      <c r="E118" s="38"/>
      <c r="F118" s="38"/>
      <c r="G118" s="38"/>
      <c r="H118" s="38"/>
      <c r="I118" s="39">
        <v>0</v>
      </c>
      <c r="J118" s="39">
        <v>50000</v>
      </c>
      <c r="K118" s="40">
        <v>159375</v>
      </c>
      <c r="L118" s="41" t="str">
        <f t="shared" si="2"/>
        <v/>
      </c>
      <c r="M118" s="35" t="str">
        <f t="shared" si="3"/>
        <v>&gt;200</v>
      </c>
    </row>
    <row r="119" spans="1:13" ht="34.5" customHeight="1" x14ac:dyDescent="0.25">
      <c r="A119" s="30" t="s">
        <v>223</v>
      </c>
      <c r="B119" s="31"/>
      <c r="C119" s="32" t="s">
        <v>224</v>
      </c>
      <c r="D119" s="32"/>
      <c r="E119" s="32"/>
      <c r="F119" s="32"/>
      <c r="G119" s="32"/>
      <c r="H119" s="32"/>
      <c r="I119" s="33">
        <v>500000</v>
      </c>
      <c r="J119" s="33">
        <v>1000000</v>
      </c>
      <c r="K119" s="34">
        <v>1299611</v>
      </c>
      <c r="L119" s="41" t="str">
        <f t="shared" si="2"/>
        <v>&gt;200</v>
      </c>
      <c r="M119" s="35">
        <f t="shared" si="3"/>
        <v>1.2996110000000001</v>
      </c>
    </row>
    <row r="120" spans="1:13" ht="34.5" customHeight="1" x14ac:dyDescent="0.25">
      <c r="A120" s="30" t="s">
        <v>225</v>
      </c>
      <c r="B120" s="31"/>
      <c r="C120" s="32" t="s">
        <v>226</v>
      </c>
      <c r="D120" s="32"/>
      <c r="E120" s="32"/>
      <c r="F120" s="32"/>
      <c r="G120" s="32"/>
      <c r="H120" s="32"/>
      <c r="I120" s="33">
        <f>I121</f>
        <v>400000</v>
      </c>
      <c r="J120" s="33">
        <v>660000</v>
      </c>
      <c r="K120" s="34">
        <v>763000</v>
      </c>
      <c r="L120" s="41">
        <f t="shared" si="2"/>
        <v>1.9075</v>
      </c>
      <c r="M120" s="35">
        <f t="shared" si="3"/>
        <v>1.156060606060606</v>
      </c>
    </row>
    <row r="121" spans="1:13" ht="34.5" customHeight="1" x14ac:dyDescent="0.25">
      <c r="A121" s="36" t="s">
        <v>227</v>
      </c>
      <c r="B121" s="37"/>
      <c r="C121" s="38" t="s">
        <v>228</v>
      </c>
      <c r="D121" s="38"/>
      <c r="E121" s="38"/>
      <c r="F121" s="38"/>
      <c r="G121" s="38"/>
      <c r="H121" s="38"/>
      <c r="I121" s="39">
        <v>400000</v>
      </c>
      <c r="J121" s="39">
        <v>660000</v>
      </c>
      <c r="K121" s="40">
        <v>763000</v>
      </c>
      <c r="L121" s="41">
        <f t="shared" si="2"/>
        <v>1.9075</v>
      </c>
      <c r="M121" s="35">
        <f t="shared" si="3"/>
        <v>1.156060606060606</v>
      </c>
    </row>
    <row r="122" spans="1:13" ht="23.25" customHeight="1" x14ac:dyDescent="0.25">
      <c r="A122" s="30" t="s">
        <v>229</v>
      </c>
      <c r="B122" s="31"/>
      <c r="C122" s="32" t="s">
        <v>230</v>
      </c>
      <c r="D122" s="32"/>
      <c r="E122" s="32"/>
      <c r="F122" s="32"/>
      <c r="G122" s="32"/>
      <c r="H122" s="32"/>
      <c r="I122" s="33">
        <f>I123</f>
        <v>0</v>
      </c>
      <c r="J122" s="33">
        <v>5000000</v>
      </c>
      <c r="K122" s="34">
        <v>5080138.43</v>
      </c>
      <c r="L122" s="41" t="str">
        <f t="shared" si="2"/>
        <v/>
      </c>
      <c r="M122" s="35">
        <f t="shared" si="3"/>
        <v>1.0160276859999999</v>
      </c>
    </row>
    <row r="123" spans="1:13" ht="34.5" customHeight="1" x14ac:dyDescent="0.25">
      <c r="A123" s="36" t="s">
        <v>231</v>
      </c>
      <c r="B123" s="37"/>
      <c r="C123" s="38" t="s">
        <v>232</v>
      </c>
      <c r="D123" s="38"/>
      <c r="E123" s="38"/>
      <c r="F123" s="38"/>
      <c r="G123" s="38"/>
      <c r="H123" s="38"/>
      <c r="I123" s="39">
        <v>0</v>
      </c>
      <c r="J123" s="39">
        <v>5000000</v>
      </c>
      <c r="K123" s="40">
        <v>5080138.43</v>
      </c>
      <c r="L123" s="41" t="str">
        <f t="shared" si="2"/>
        <v/>
      </c>
      <c r="M123" s="35">
        <f t="shared" si="3"/>
        <v>1.0160276859999999</v>
      </c>
    </row>
    <row r="124" spans="1:13" ht="15" customHeight="1" x14ac:dyDescent="0.25">
      <c r="A124" s="30" t="s">
        <v>233</v>
      </c>
      <c r="B124" s="31"/>
      <c r="C124" s="32" t="s">
        <v>234</v>
      </c>
      <c r="D124" s="32"/>
      <c r="E124" s="32"/>
      <c r="F124" s="32"/>
      <c r="G124" s="32"/>
      <c r="H124" s="32"/>
      <c r="I124" s="33">
        <f>I125</f>
        <v>0</v>
      </c>
      <c r="J124" s="33">
        <v>40600</v>
      </c>
      <c r="K124" s="34">
        <v>40600</v>
      </c>
      <c r="L124" s="41" t="str">
        <f t="shared" si="2"/>
        <v/>
      </c>
      <c r="M124" s="35">
        <f t="shared" si="3"/>
        <v>1</v>
      </c>
    </row>
    <row r="125" spans="1:13" ht="34.5" customHeight="1" x14ac:dyDescent="0.25">
      <c r="A125" s="36" t="s">
        <v>235</v>
      </c>
      <c r="B125" s="37"/>
      <c r="C125" s="38" t="s">
        <v>236</v>
      </c>
      <c r="D125" s="38"/>
      <c r="E125" s="38"/>
      <c r="F125" s="38"/>
      <c r="G125" s="38"/>
      <c r="H125" s="38"/>
      <c r="I125" s="39">
        <f>I126</f>
        <v>0</v>
      </c>
      <c r="J125" s="39">
        <v>40600</v>
      </c>
      <c r="K125" s="40">
        <v>40600</v>
      </c>
      <c r="L125" s="41" t="str">
        <f t="shared" si="2"/>
        <v/>
      </c>
      <c r="M125" s="35">
        <f t="shared" si="3"/>
        <v>1</v>
      </c>
    </row>
    <row r="126" spans="1:13" ht="34.5" customHeight="1" x14ac:dyDescent="0.25">
      <c r="A126" s="36" t="s">
        <v>237</v>
      </c>
      <c r="B126" s="37"/>
      <c r="C126" s="38" t="s">
        <v>238</v>
      </c>
      <c r="D126" s="38"/>
      <c r="E126" s="38"/>
      <c r="F126" s="38"/>
      <c r="G126" s="38"/>
      <c r="H126" s="38"/>
      <c r="I126" s="39">
        <v>0</v>
      </c>
      <c r="J126" s="39">
        <v>40600</v>
      </c>
      <c r="K126" s="40">
        <v>40600</v>
      </c>
      <c r="L126" s="41" t="str">
        <f t="shared" si="2"/>
        <v/>
      </c>
      <c r="M126" s="35">
        <f t="shared" si="3"/>
        <v>1</v>
      </c>
    </row>
    <row r="127" spans="1:13" ht="68.25" customHeight="1" x14ac:dyDescent="0.25">
      <c r="A127" s="30" t="s">
        <v>239</v>
      </c>
      <c r="B127" s="31"/>
      <c r="C127" s="32" t="s">
        <v>240</v>
      </c>
      <c r="D127" s="32"/>
      <c r="E127" s="32"/>
      <c r="F127" s="32"/>
      <c r="G127" s="32"/>
      <c r="H127" s="32"/>
      <c r="I127" s="33">
        <f>I128+I129+I130+I131+I132</f>
        <v>1000000</v>
      </c>
      <c r="J127" s="33">
        <v>1710000</v>
      </c>
      <c r="K127" s="34">
        <v>1784850</v>
      </c>
      <c r="L127" s="41">
        <f t="shared" si="2"/>
        <v>1.78485</v>
      </c>
      <c r="M127" s="35">
        <f t="shared" si="3"/>
        <v>1.0437719298245614</v>
      </c>
    </row>
    <row r="128" spans="1:13" ht="23.25" customHeight="1" x14ac:dyDescent="0.25">
      <c r="A128" s="36" t="s">
        <v>241</v>
      </c>
      <c r="B128" s="37"/>
      <c r="C128" s="38" t="s">
        <v>242</v>
      </c>
      <c r="D128" s="38"/>
      <c r="E128" s="38"/>
      <c r="F128" s="38"/>
      <c r="G128" s="38"/>
      <c r="H128" s="38"/>
      <c r="I128" s="39">
        <v>100000</v>
      </c>
      <c r="J128" s="39">
        <v>600000</v>
      </c>
      <c r="K128" s="40">
        <v>600000</v>
      </c>
      <c r="L128" s="41" t="str">
        <f t="shared" si="2"/>
        <v>&gt;200</v>
      </c>
      <c r="M128" s="35">
        <f t="shared" si="3"/>
        <v>1</v>
      </c>
    </row>
    <row r="129" spans="1:13" ht="23.25" customHeight="1" x14ac:dyDescent="0.25">
      <c r="A129" s="36" t="s">
        <v>243</v>
      </c>
      <c r="B129" s="37"/>
      <c r="C129" s="38" t="s">
        <v>244</v>
      </c>
      <c r="D129" s="38"/>
      <c r="E129" s="38"/>
      <c r="F129" s="38"/>
      <c r="G129" s="38"/>
      <c r="H129" s="38"/>
      <c r="I129" s="39">
        <v>0</v>
      </c>
      <c r="J129" s="39">
        <v>80000</v>
      </c>
      <c r="K129" s="40">
        <v>80000</v>
      </c>
      <c r="L129" s="41" t="str">
        <f t="shared" si="2"/>
        <v/>
      </c>
      <c r="M129" s="35">
        <f t="shared" si="3"/>
        <v>1</v>
      </c>
    </row>
    <row r="130" spans="1:13" ht="23.25" customHeight="1" x14ac:dyDescent="0.25">
      <c r="A130" s="36" t="s">
        <v>245</v>
      </c>
      <c r="B130" s="37"/>
      <c r="C130" s="38" t="s">
        <v>246</v>
      </c>
      <c r="D130" s="38"/>
      <c r="E130" s="38"/>
      <c r="F130" s="38"/>
      <c r="G130" s="38"/>
      <c r="H130" s="38"/>
      <c r="I130" s="39">
        <v>0</v>
      </c>
      <c r="J130" s="39">
        <v>100000</v>
      </c>
      <c r="K130" s="40">
        <v>100000</v>
      </c>
      <c r="L130" s="41" t="str">
        <f t="shared" si="2"/>
        <v/>
      </c>
      <c r="M130" s="35">
        <f t="shared" si="3"/>
        <v>1</v>
      </c>
    </row>
    <row r="131" spans="1:13" ht="23.25" customHeight="1" x14ac:dyDescent="0.25">
      <c r="A131" s="36" t="s">
        <v>247</v>
      </c>
      <c r="B131" s="37"/>
      <c r="C131" s="38" t="s">
        <v>248</v>
      </c>
      <c r="D131" s="38"/>
      <c r="E131" s="38"/>
      <c r="F131" s="38"/>
      <c r="G131" s="38"/>
      <c r="H131" s="38"/>
      <c r="I131" s="39">
        <v>500000</v>
      </c>
      <c r="J131" s="39">
        <v>880000</v>
      </c>
      <c r="K131" s="40">
        <v>962850</v>
      </c>
      <c r="L131" s="41">
        <f t="shared" si="2"/>
        <v>1.9257</v>
      </c>
      <c r="M131" s="35">
        <f t="shared" si="3"/>
        <v>1.0941477272727274</v>
      </c>
    </row>
    <row r="132" spans="1:13" ht="15" customHeight="1" x14ac:dyDescent="0.25">
      <c r="A132" s="36" t="s">
        <v>249</v>
      </c>
      <c r="B132" s="37"/>
      <c r="C132" s="38" t="s">
        <v>250</v>
      </c>
      <c r="D132" s="38"/>
      <c r="E132" s="38"/>
      <c r="F132" s="38"/>
      <c r="G132" s="38"/>
      <c r="H132" s="38"/>
      <c r="I132" s="39">
        <v>400000</v>
      </c>
      <c r="J132" s="39">
        <v>50000</v>
      </c>
      <c r="K132" s="40">
        <v>42000</v>
      </c>
      <c r="L132" s="41">
        <f t="shared" si="2"/>
        <v>0.105</v>
      </c>
      <c r="M132" s="35">
        <f t="shared" si="3"/>
        <v>0.84</v>
      </c>
    </row>
    <row r="133" spans="1:13" ht="34.5" customHeight="1" x14ac:dyDescent="0.25">
      <c r="A133" s="30" t="s">
        <v>251</v>
      </c>
      <c r="B133" s="31"/>
      <c r="C133" s="32" t="s">
        <v>252</v>
      </c>
      <c r="D133" s="32"/>
      <c r="E133" s="32"/>
      <c r="F133" s="32"/>
      <c r="G133" s="32"/>
      <c r="H133" s="32"/>
      <c r="I133" s="33">
        <v>1200000</v>
      </c>
      <c r="J133" s="33">
        <v>2000000</v>
      </c>
      <c r="K133" s="34">
        <v>2100174.2200000002</v>
      </c>
      <c r="L133" s="41">
        <f t="shared" si="2"/>
        <v>1.7501451833333335</v>
      </c>
      <c r="M133" s="35">
        <f t="shared" si="3"/>
        <v>1.0500871100000002</v>
      </c>
    </row>
    <row r="134" spans="1:13" ht="23.25" customHeight="1" x14ac:dyDescent="0.25">
      <c r="A134" s="30" t="s">
        <v>253</v>
      </c>
      <c r="B134" s="31"/>
      <c r="C134" s="32" t="s">
        <v>254</v>
      </c>
      <c r="D134" s="32"/>
      <c r="E134" s="32"/>
      <c r="F134" s="32"/>
      <c r="G134" s="32"/>
      <c r="H134" s="32"/>
      <c r="I134" s="33">
        <f>I135+I137</f>
        <v>1000000</v>
      </c>
      <c r="J134" s="33">
        <v>1850000</v>
      </c>
      <c r="K134" s="34">
        <v>2009481.89</v>
      </c>
      <c r="L134" s="41" t="str">
        <f t="shared" si="2"/>
        <v>&gt;200</v>
      </c>
      <c r="M134" s="35">
        <f t="shared" si="3"/>
        <v>1.0862064270270271</v>
      </c>
    </row>
    <row r="135" spans="1:13" ht="23.25" customHeight="1" x14ac:dyDescent="0.25">
      <c r="A135" s="36" t="s">
        <v>255</v>
      </c>
      <c r="B135" s="37"/>
      <c r="C135" s="38" t="s">
        <v>256</v>
      </c>
      <c r="D135" s="38"/>
      <c r="E135" s="38"/>
      <c r="F135" s="38"/>
      <c r="G135" s="38"/>
      <c r="H135" s="38"/>
      <c r="I135" s="39">
        <f>I136</f>
        <v>300000</v>
      </c>
      <c r="J135" s="39">
        <v>0</v>
      </c>
      <c r="K135" s="40">
        <v>0</v>
      </c>
      <c r="L135" s="41">
        <f t="shared" si="2"/>
        <v>0</v>
      </c>
      <c r="M135" s="35" t="str">
        <f t="shared" si="3"/>
        <v/>
      </c>
    </row>
    <row r="136" spans="1:13" ht="34.5" customHeight="1" x14ac:dyDescent="0.25">
      <c r="A136" s="36" t="s">
        <v>257</v>
      </c>
      <c r="B136" s="37"/>
      <c r="C136" s="38" t="s">
        <v>258</v>
      </c>
      <c r="D136" s="38"/>
      <c r="E136" s="38"/>
      <c r="F136" s="38"/>
      <c r="G136" s="38"/>
      <c r="H136" s="38"/>
      <c r="I136" s="39">
        <v>300000</v>
      </c>
      <c r="J136" s="39">
        <v>0</v>
      </c>
      <c r="K136" s="40">
        <v>0</v>
      </c>
      <c r="L136" s="41">
        <f t="shared" si="2"/>
        <v>0</v>
      </c>
      <c r="M136" s="35" t="str">
        <f t="shared" si="3"/>
        <v/>
      </c>
    </row>
    <row r="137" spans="1:13" ht="23.25" customHeight="1" x14ac:dyDescent="0.25">
      <c r="A137" s="36" t="s">
        <v>259</v>
      </c>
      <c r="B137" s="37"/>
      <c r="C137" s="38" t="s">
        <v>260</v>
      </c>
      <c r="D137" s="38"/>
      <c r="E137" s="38"/>
      <c r="F137" s="38"/>
      <c r="G137" s="38"/>
      <c r="H137" s="38"/>
      <c r="I137" s="39">
        <v>700000</v>
      </c>
      <c r="J137" s="39">
        <v>1850000</v>
      </c>
      <c r="K137" s="40">
        <v>2009481.89</v>
      </c>
      <c r="L137" s="41" t="str">
        <f t="shared" si="2"/>
        <v>&gt;200</v>
      </c>
      <c r="M137" s="35">
        <f t="shared" si="3"/>
        <v>1.0862064270270271</v>
      </c>
    </row>
    <row r="138" spans="1:13" ht="34.5" customHeight="1" x14ac:dyDescent="0.25">
      <c r="A138" s="30" t="s">
        <v>261</v>
      </c>
      <c r="B138" s="31"/>
      <c r="C138" s="32" t="s">
        <v>262</v>
      </c>
      <c r="D138" s="32"/>
      <c r="E138" s="32"/>
      <c r="F138" s="32"/>
      <c r="G138" s="32"/>
      <c r="H138" s="32"/>
      <c r="I138" s="33">
        <f>I139</f>
        <v>0</v>
      </c>
      <c r="J138" s="33">
        <v>755000</v>
      </c>
      <c r="K138" s="34">
        <v>830216.23</v>
      </c>
      <c r="L138" s="41" t="str">
        <f t="shared" si="2"/>
        <v/>
      </c>
      <c r="M138" s="35">
        <f t="shared" si="3"/>
        <v>1.0996241456953642</v>
      </c>
    </row>
    <row r="139" spans="1:13" ht="34.5" customHeight="1" x14ac:dyDescent="0.25">
      <c r="A139" s="36" t="s">
        <v>263</v>
      </c>
      <c r="B139" s="37"/>
      <c r="C139" s="38" t="s">
        <v>264</v>
      </c>
      <c r="D139" s="38"/>
      <c r="E139" s="38"/>
      <c r="F139" s="38"/>
      <c r="G139" s="38"/>
      <c r="H139" s="38"/>
      <c r="I139" s="39">
        <v>0</v>
      </c>
      <c r="J139" s="39">
        <v>755000</v>
      </c>
      <c r="K139" s="40">
        <v>830216.23</v>
      </c>
      <c r="L139" s="41" t="str">
        <f t="shared" si="2"/>
        <v/>
      </c>
      <c r="M139" s="35">
        <f t="shared" si="3"/>
        <v>1.0996241456953642</v>
      </c>
    </row>
    <row r="140" spans="1:13" ht="45.75" customHeight="1" x14ac:dyDescent="0.25">
      <c r="A140" s="30" t="s">
        <v>265</v>
      </c>
      <c r="B140" s="31"/>
      <c r="C140" s="32" t="s">
        <v>266</v>
      </c>
      <c r="D140" s="32"/>
      <c r="E140" s="32"/>
      <c r="F140" s="32"/>
      <c r="G140" s="32"/>
      <c r="H140" s="32"/>
      <c r="I140" s="33">
        <v>800000</v>
      </c>
      <c r="J140" s="33">
        <v>980000</v>
      </c>
      <c r="K140" s="34">
        <v>1018030.47</v>
      </c>
      <c r="L140" s="41">
        <f t="shared" si="2"/>
        <v>1.2725380874999999</v>
      </c>
      <c r="M140" s="35">
        <f t="shared" si="3"/>
        <v>1.0388066020408162</v>
      </c>
    </row>
    <row r="141" spans="1:13" ht="23.25" customHeight="1" x14ac:dyDescent="0.25">
      <c r="A141" s="30" t="s">
        <v>267</v>
      </c>
      <c r="B141" s="31"/>
      <c r="C141" s="32" t="s">
        <v>268</v>
      </c>
      <c r="D141" s="32"/>
      <c r="E141" s="32"/>
      <c r="F141" s="32"/>
      <c r="G141" s="32"/>
      <c r="H141" s="32"/>
      <c r="I141" s="33">
        <f>I142</f>
        <v>5400000</v>
      </c>
      <c r="J141" s="33">
        <v>11800000</v>
      </c>
      <c r="K141" s="34">
        <v>13665062.77</v>
      </c>
      <c r="L141" s="41" t="str">
        <f t="shared" si="2"/>
        <v>&gt;200</v>
      </c>
      <c r="M141" s="35">
        <f t="shared" si="3"/>
        <v>1.1580561669491525</v>
      </c>
    </row>
    <row r="142" spans="1:13" ht="23.25" customHeight="1" x14ac:dyDescent="0.25">
      <c r="A142" s="36" t="s">
        <v>269</v>
      </c>
      <c r="B142" s="37"/>
      <c r="C142" s="38" t="s">
        <v>270</v>
      </c>
      <c r="D142" s="38"/>
      <c r="E142" s="38"/>
      <c r="F142" s="38"/>
      <c r="G142" s="38"/>
      <c r="H142" s="38"/>
      <c r="I142" s="39">
        <v>5400000</v>
      </c>
      <c r="J142" s="39">
        <v>11800000</v>
      </c>
      <c r="K142" s="40">
        <v>13665062.77</v>
      </c>
      <c r="L142" s="41" t="str">
        <f t="shared" ref="L142:L205" si="4">IFERROR(IF(K142/I142&gt;2,"&gt;200",K142/I142),"")</f>
        <v>&gt;200</v>
      </c>
      <c r="M142" s="35">
        <f t="shared" ref="M142:M205" si="5">IFERROR((IF(K142/J142&gt;2,"&gt;200",K142/J142)),"")</f>
        <v>1.1580561669491525</v>
      </c>
    </row>
    <row r="143" spans="1:13" ht="15" customHeight="1" x14ac:dyDescent="0.25">
      <c r="A143" s="30" t="s">
        <v>271</v>
      </c>
      <c r="B143" s="31"/>
      <c r="C143" s="32" t="s">
        <v>272</v>
      </c>
      <c r="D143" s="32"/>
      <c r="E143" s="32"/>
      <c r="F143" s="32"/>
      <c r="G143" s="32"/>
      <c r="H143" s="32"/>
      <c r="I143" s="33">
        <f>I144+I146</f>
        <v>4000000</v>
      </c>
      <c r="J143" s="33">
        <v>24305266</v>
      </c>
      <c r="K143" s="34">
        <v>25595006.18</v>
      </c>
      <c r="L143" s="28" t="str">
        <f t="shared" si="4"/>
        <v>&gt;200</v>
      </c>
      <c r="M143" s="35">
        <f t="shared" si="5"/>
        <v>1.0530642281388733</v>
      </c>
    </row>
    <row r="144" spans="1:13" ht="15" customHeight="1" x14ac:dyDescent="0.25">
      <c r="A144" s="30" t="s">
        <v>273</v>
      </c>
      <c r="B144" s="31"/>
      <c r="C144" s="32" t="s">
        <v>274</v>
      </c>
      <c r="D144" s="32"/>
      <c r="E144" s="32"/>
      <c r="F144" s="32"/>
      <c r="G144" s="32"/>
      <c r="H144" s="32"/>
      <c r="I144" s="33">
        <f>I145</f>
        <v>0</v>
      </c>
      <c r="J144" s="33">
        <v>0</v>
      </c>
      <c r="K144" s="34">
        <v>486963.56</v>
      </c>
      <c r="L144" s="41" t="str">
        <f t="shared" si="4"/>
        <v/>
      </c>
      <c r="M144" s="35" t="str">
        <f t="shared" si="5"/>
        <v/>
      </c>
    </row>
    <row r="145" spans="1:13" ht="15" customHeight="1" x14ac:dyDescent="0.25">
      <c r="A145" s="36" t="s">
        <v>275</v>
      </c>
      <c r="B145" s="37"/>
      <c r="C145" s="38" t="s">
        <v>276</v>
      </c>
      <c r="D145" s="38"/>
      <c r="E145" s="38"/>
      <c r="F145" s="38"/>
      <c r="G145" s="38"/>
      <c r="H145" s="38"/>
      <c r="I145" s="39">
        <v>0</v>
      </c>
      <c r="J145" s="39">
        <v>0</v>
      </c>
      <c r="K145" s="40">
        <v>486963.56</v>
      </c>
      <c r="L145" s="41" t="str">
        <f t="shared" si="4"/>
        <v/>
      </c>
      <c r="M145" s="35" t="str">
        <f t="shared" si="5"/>
        <v/>
      </c>
    </row>
    <row r="146" spans="1:13" ht="15" customHeight="1" x14ac:dyDescent="0.25">
      <c r="A146" s="30" t="s">
        <v>277</v>
      </c>
      <c r="B146" s="31"/>
      <c r="C146" s="32" t="s">
        <v>278</v>
      </c>
      <c r="D146" s="32"/>
      <c r="E146" s="32"/>
      <c r="F146" s="32"/>
      <c r="G146" s="32"/>
      <c r="H146" s="32"/>
      <c r="I146" s="33">
        <f>I147</f>
        <v>4000000</v>
      </c>
      <c r="J146" s="33">
        <v>24305266</v>
      </c>
      <c r="K146" s="34">
        <v>25108042.620000001</v>
      </c>
      <c r="L146" s="41" t="str">
        <f t="shared" si="4"/>
        <v>&gt;200</v>
      </c>
      <c r="M146" s="35">
        <f t="shared" si="5"/>
        <v>1.0330289172724956</v>
      </c>
    </row>
    <row r="147" spans="1:13" ht="15" customHeight="1" x14ac:dyDescent="0.25">
      <c r="A147" s="36" t="s">
        <v>279</v>
      </c>
      <c r="B147" s="37"/>
      <c r="C147" s="38" t="s">
        <v>280</v>
      </c>
      <c r="D147" s="38"/>
      <c r="E147" s="38"/>
      <c r="F147" s="38"/>
      <c r="G147" s="38"/>
      <c r="H147" s="38"/>
      <c r="I147" s="39">
        <v>4000000</v>
      </c>
      <c r="J147" s="39">
        <v>24305266</v>
      </c>
      <c r="K147" s="40">
        <v>25108042.620000001</v>
      </c>
      <c r="L147" s="41" t="str">
        <f t="shared" si="4"/>
        <v>&gt;200</v>
      </c>
      <c r="M147" s="35">
        <f t="shared" si="5"/>
        <v>1.0330289172724956</v>
      </c>
    </row>
    <row r="148" spans="1:13" ht="15" customHeight="1" x14ac:dyDescent="0.25">
      <c r="A148" s="30" t="s">
        <v>281</v>
      </c>
      <c r="B148" s="31"/>
      <c r="C148" s="32" t="s">
        <v>282</v>
      </c>
      <c r="D148" s="32"/>
      <c r="E148" s="32"/>
      <c r="F148" s="32"/>
      <c r="G148" s="32"/>
      <c r="H148" s="32"/>
      <c r="I148" s="33">
        <f>I149+I201+I215</f>
        <v>3935902800</v>
      </c>
      <c r="J148" s="33">
        <v>4245416899.0300002</v>
      </c>
      <c r="K148" s="34">
        <v>4230769625.7600002</v>
      </c>
      <c r="L148" s="28">
        <f t="shared" si="4"/>
        <v>1.0749172021626145</v>
      </c>
      <c r="M148" s="35">
        <f t="shared" si="5"/>
        <v>0.99654986221180153</v>
      </c>
    </row>
    <row r="149" spans="1:13" ht="23.25" customHeight="1" x14ac:dyDescent="0.25">
      <c r="A149" s="30" t="s">
        <v>283</v>
      </c>
      <c r="B149" s="31"/>
      <c r="C149" s="32" t="s">
        <v>284</v>
      </c>
      <c r="D149" s="32"/>
      <c r="E149" s="32"/>
      <c r="F149" s="32"/>
      <c r="G149" s="32"/>
      <c r="H149" s="32"/>
      <c r="I149" s="33">
        <f>I150+I173+I192</f>
        <v>3935902800</v>
      </c>
      <c r="J149" s="33">
        <v>4245505961</v>
      </c>
      <c r="K149" s="34">
        <v>4222250244.5500002</v>
      </c>
      <c r="L149" s="28">
        <f t="shared" si="4"/>
        <v>1.0727526717758376</v>
      </c>
      <c r="M149" s="35">
        <f t="shared" si="5"/>
        <v>0.99452227445594676</v>
      </c>
    </row>
    <row r="150" spans="1:13" ht="23.25" customHeight="1" x14ac:dyDescent="0.25">
      <c r="A150" s="30" t="s">
        <v>285</v>
      </c>
      <c r="B150" s="31"/>
      <c r="C150" s="32" t="s">
        <v>286</v>
      </c>
      <c r="D150" s="32"/>
      <c r="E150" s="32"/>
      <c r="F150" s="32"/>
      <c r="G150" s="32"/>
      <c r="H150" s="32"/>
      <c r="I150" s="33">
        <f>I151+I153+I155+I157+I159+I161+I163+I165+I167+I169+I171</f>
        <v>887689800</v>
      </c>
      <c r="J150" s="33">
        <v>1088474961</v>
      </c>
      <c r="K150" s="34">
        <v>1041607302.66</v>
      </c>
      <c r="L150" s="28">
        <f t="shared" si="4"/>
        <v>1.1733910907391298</v>
      </c>
      <c r="M150" s="35">
        <f t="shared" si="5"/>
        <v>0.95694190494107279</v>
      </c>
    </row>
    <row r="151" spans="1:13" ht="34.5" customHeight="1" x14ac:dyDescent="0.25">
      <c r="A151" s="36" t="s">
        <v>287</v>
      </c>
      <c r="B151" s="37"/>
      <c r="C151" s="38" t="s">
        <v>288</v>
      </c>
      <c r="D151" s="38"/>
      <c r="E151" s="38"/>
      <c r="F151" s="38"/>
      <c r="G151" s="38"/>
      <c r="H151" s="38"/>
      <c r="I151" s="39">
        <f>I152</f>
        <v>264522700</v>
      </c>
      <c r="J151" s="39">
        <v>398582740</v>
      </c>
      <c r="K151" s="40">
        <v>389696621.31999999</v>
      </c>
      <c r="L151" s="41">
        <f t="shared" si="4"/>
        <v>1.4732067278914058</v>
      </c>
      <c r="M151" s="35">
        <f t="shared" si="5"/>
        <v>0.97770571129096051</v>
      </c>
    </row>
    <row r="152" spans="1:13" ht="34.5" customHeight="1" x14ac:dyDescent="0.25">
      <c r="A152" s="36" t="s">
        <v>289</v>
      </c>
      <c r="B152" s="37"/>
      <c r="C152" s="38" t="s">
        <v>290</v>
      </c>
      <c r="D152" s="38"/>
      <c r="E152" s="38"/>
      <c r="F152" s="38"/>
      <c r="G152" s="38"/>
      <c r="H152" s="38"/>
      <c r="I152" s="39">
        <v>264522700</v>
      </c>
      <c r="J152" s="39">
        <v>398582740</v>
      </c>
      <c r="K152" s="40">
        <v>389696621.31999999</v>
      </c>
      <c r="L152" s="41">
        <f t="shared" si="4"/>
        <v>1.4732067278914058</v>
      </c>
      <c r="M152" s="35">
        <f t="shared" si="5"/>
        <v>0.97770571129096051</v>
      </c>
    </row>
    <row r="153" spans="1:13" ht="45.75" customHeight="1" x14ac:dyDescent="0.25">
      <c r="A153" s="36" t="s">
        <v>291</v>
      </c>
      <c r="B153" s="37"/>
      <c r="C153" s="38" t="s">
        <v>292</v>
      </c>
      <c r="D153" s="38"/>
      <c r="E153" s="38"/>
      <c r="F153" s="38"/>
      <c r="G153" s="38"/>
      <c r="H153" s="38"/>
      <c r="I153" s="39">
        <f>I154</f>
        <v>0</v>
      </c>
      <c r="J153" s="39">
        <v>15176000</v>
      </c>
      <c r="K153" s="40">
        <v>14398999.109999999</v>
      </c>
      <c r="L153" s="41" t="str">
        <f t="shared" si="4"/>
        <v/>
      </c>
      <c r="M153" s="35">
        <f t="shared" si="5"/>
        <v>0.94880067936215073</v>
      </c>
    </row>
    <row r="154" spans="1:13" ht="45.75" customHeight="1" x14ac:dyDescent="0.25">
      <c r="A154" s="36" t="s">
        <v>293</v>
      </c>
      <c r="B154" s="37"/>
      <c r="C154" s="38" t="s">
        <v>294</v>
      </c>
      <c r="D154" s="38"/>
      <c r="E154" s="38"/>
      <c r="F154" s="38"/>
      <c r="G154" s="38"/>
      <c r="H154" s="38"/>
      <c r="I154" s="39">
        <v>0</v>
      </c>
      <c r="J154" s="39">
        <v>15176000</v>
      </c>
      <c r="K154" s="40">
        <v>14398999.109999999</v>
      </c>
      <c r="L154" s="41" t="str">
        <f t="shared" si="4"/>
        <v/>
      </c>
      <c r="M154" s="35">
        <f t="shared" si="5"/>
        <v>0.94880067936215073</v>
      </c>
    </row>
    <row r="155" spans="1:13" ht="45.75" customHeight="1" x14ac:dyDescent="0.25">
      <c r="A155" s="36" t="s">
        <v>295</v>
      </c>
      <c r="B155" s="37"/>
      <c r="C155" s="38" t="s">
        <v>296</v>
      </c>
      <c r="D155" s="38"/>
      <c r="E155" s="38"/>
      <c r="F155" s="38"/>
      <c r="G155" s="38"/>
      <c r="H155" s="38"/>
      <c r="I155" s="39">
        <f>I156</f>
        <v>131021300</v>
      </c>
      <c r="J155" s="39">
        <v>131021296</v>
      </c>
      <c r="K155" s="40">
        <v>121492310.89</v>
      </c>
      <c r="L155" s="41">
        <f t="shared" si="4"/>
        <v>0.92727145044355386</v>
      </c>
      <c r="M155" s="35">
        <f t="shared" si="5"/>
        <v>0.92727147875258387</v>
      </c>
    </row>
    <row r="156" spans="1:13" ht="45.75" customHeight="1" x14ac:dyDescent="0.25">
      <c r="A156" s="36" t="s">
        <v>297</v>
      </c>
      <c r="B156" s="37"/>
      <c r="C156" s="38" t="s">
        <v>298</v>
      </c>
      <c r="D156" s="38"/>
      <c r="E156" s="38"/>
      <c r="F156" s="38"/>
      <c r="G156" s="38"/>
      <c r="H156" s="38"/>
      <c r="I156" s="39">
        <v>131021300</v>
      </c>
      <c r="J156" s="39">
        <v>131021296</v>
      </c>
      <c r="K156" s="40">
        <v>121492310.89</v>
      </c>
      <c r="L156" s="41">
        <f t="shared" si="4"/>
        <v>0.92727145044355386</v>
      </c>
      <c r="M156" s="35">
        <f t="shared" si="5"/>
        <v>0.92727147875258387</v>
      </c>
    </row>
    <row r="157" spans="1:13" ht="34.5" customHeight="1" x14ac:dyDescent="0.25">
      <c r="A157" s="36" t="s">
        <v>299</v>
      </c>
      <c r="B157" s="37"/>
      <c r="C157" s="38" t="s">
        <v>300</v>
      </c>
      <c r="D157" s="38"/>
      <c r="E157" s="38"/>
      <c r="F157" s="38"/>
      <c r="G157" s="38"/>
      <c r="H157" s="38"/>
      <c r="I157" s="39">
        <f>I158</f>
        <v>0</v>
      </c>
      <c r="J157" s="39">
        <v>4141200</v>
      </c>
      <c r="K157" s="40">
        <v>4141200</v>
      </c>
      <c r="L157" s="41" t="str">
        <f t="shared" si="4"/>
        <v/>
      </c>
      <c r="M157" s="35">
        <f t="shared" si="5"/>
        <v>1</v>
      </c>
    </row>
    <row r="158" spans="1:13" ht="34.5" customHeight="1" x14ac:dyDescent="0.25">
      <c r="A158" s="36" t="s">
        <v>301</v>
      </c>
      <c r="B158" s="37"/>
      <c r="C158" s="38" t="s">
        <v>302</v>
      </c>
      <c r="D158" s="38"/>
      <c r="E158" s="38"/>
      <c r="F158" s="38"/>
      <c r="G158" s="38"/>
      <c r="H158" s="38"/>
      <c r="I158" s="39">
        <v>0</v>
      </c>
      <c r="J158" s="39">
        <v>4141200</v>
      </c>
      <c r="K158" s="40">
        <v>4141200</v>
      </c>
      <c r="L158" s="41" t="str">
        <f t="shared" si="4"/>
        <v/>
      </c>
      <c r="M158" s="35">
        <f t="shared" si="5"/>
        <v>1</v>
      </c>
    </row>
    <row r="159" spans="1:13" ht="34.5" customHeight="1" x14ac:dyDescent="0.25">
      <c r="A159" s="36" t="s">
        <v>303</v>
      </c>
      <c r="B159" s="37"/>
      <c r="C159" s="38" t="s">
        <v>304</v>
      </c>
      <c r="D159" s="38"/>
      <c r="E159" s="38"/>
      <c r="F159" s="38"/>
      <c r="G159" s="38"/>
      <c r="H159" s="38"/>
      <c r="I159" s="39">
        <f>I160</f>
        <v>0</v>
      </c>
      <c r="J159" s="39">
        <v>14547000</v>
      </c>
      <c r="K159" s="40">
        <v>14386159.25</v>
      </c>
      <c r="L159" s="41" t="str">
        <f t="shared" si="4"/>
        <v/>
      </c>
      <c r="M159" s="35">
        <f t="shared" si="5"/>
        <v>0.98894337320409709</v>
      </c>
    </row>
    <row r="160" spans="1:13" ht="34.5" customHeight="1" x14ac:dyDescent="0.25">
      <c r="A160" s="36" t="s">
        <v>305</v>
      </c>
      <c r="B160" s="37"/>
      <c r="C160" s="38" t="s">
        <v>306</v>
      </c>
      <c r="D160" s="38"/>
      <c r="E160" s="38"/>
      <c r="F160" s="38"/>
      <c r="G160" s="38"/>
      <c r="H160" s="38"/>
      <c r="I160" s="39">
        <v>0</v>
      </c>
      <c r="J160" s="39">
        <v>14547000</v>
      </c>
      <c r="K160" s="40">
        <v>14386159.25</v>
      </c>
      <c r="L160" s="41" t="str">
        <f t="shared" si="4"/>
        <v/>
      </c>
      <c r="M160" s="35">
        <f t="shared" si="5"/>
        <v>0.98894337320409709</v>
      </c>
    </row>
    <row r="161" spans="1:13" ht="23.25" customHeight="1" x14ac:dyDescent="0.25">
      <c r="A161" s="36" t="s">
        <v>307</v>
      </c>
      <c r="B161" s="37"/>
      <c r="C161" s="38" t="s">
        <v>308</v>
      </c>
      <c r="D161" s="38"/>
      <c r="E161" s="38"/>
      <c r="F161" s="38"/>
      <c r="G161" s="38"/>
      <c r="H161" s="38"/>
      <c r="I161" s="39">
        <f>I162</f>
        <v>0</v>
      </c>
      <c r="J161" s="39">
        <v>10000400</v>
      </c>
      <c r="K161" s="40">
        <v>10000400</v>
      </c>
      <c r="L161" s="41" t="str">
        <f t="shared" si="4"/>
        <v/>
      </c>
      <c r="M161" s="35">
        <f t="shared" si="5"/>
        <v>1</v>
      </c>
    </row>
    <row r="162" spans="1:13" ht="34.5" customHeight="1" x14ac:dyDescent="0.25">
      <c r="A162" s="36" t="s">
        <v>309</v>
      </c>
      <c r="B162" s="37"/>
      <c r="C162" s="38" t="s">
        <v>310</v>
      </c>
      <c r="D162" s="38"/>
      <c r="E162" s="38"/>
      <c r="F162" s="38"/>
      <c r="G162" s="38"/>
      <c r="H162" s="38"/>
      <c r="I162" s="39">
        <v>0</v>
      </c>
      <c r="J162" s="39">
        <v>10000400</v>
      </c>
      <c r="K162" s="40">
        <v>10000400</v>
      </c>
      <c r="L162" s="41" t="str">
        <f t="shared" si="4"/>
        <v/>
      </c>
      <c r="M162" s="35">
        <f t="shared" si="5"/>
        <v>1</v>
      </c>
    </row>
    <row r="163" spans="1:13" ht="15" customHeight="1" x14ac:dyDescent="0.25">
      <c r="A163" s="36" t="s">
        <v>311</v>
      </c>
      <c r="B163" s="37"/>
      <c r="C163" s="38" t="s">
        <v>312</v>
      </c>
      <c r="D163" s="38"/>
      <c r="E163" s="38"/>
      <c r="F163" s="38"/>
      <c r="G163" s="38"/>
      <c r="H163" s="38"/>
      <c r="I163" s="39">
        <f>I164</f>
        <v>0</v>
      </c>
      <c r="J163" s="39">
        <v>4000000</v>
      </c>
      <c r="K163" s="40">
        <v>4000000</v>
      </c>
      <c r="L163" s="41" t="str">
        <f t="shared" si="4"/>
        <v/>
      </c>
      <c r="M163" s="35">
        <f t="shared" si="5"/>
        <v>1</v>
      </c>
    </row>
    <row r="164" spans="1:13" ht="15" customHeight="1" x14ac:dyDescent="0.25">
      <c r="A164" s="36" t="s">
        <v>313</v>
      </c>
      <c r="B164" s="37"/>
      <c r="C164" s="38" t="s">
        <v>314</v>
      </c>
      <c r="D164" s="38"/>
      <c r="E164" s="38"/>
      <c r="F164" s="38"/>
      <c r="G164" s="38"/>
      <c r="H164" s="38"/>
      <c r="I164" s="39">
        <v>0</v>
      </c>
      <c r="J164" s="39">
        <v>4000000</v>
      </c>
      <c r="K164" s="40">
        <v>4000000</v>
      </c>
      <c r="L164" s="41" t="str">
        <f t="shared" si="4"/>
        <v/>
      </c>
      <c r="M164" s="35">
        <f t="shared" si="5"/>
        <v>1</v>
      </c>
    </row>
    <row r="165" spans="1:13" ht="23.25" customHeight="1" x14ac:dyDescent="0.25">
      <c r="A165" s="36" t="s">
        <v>315</v>
      </c>
      <c r="B165" s="37"/>
      <c r="C165" s="38" t="s">
        <v>316</v>
      </c>
      <c r="D165" s="38"/>
      <c r="E165" s="38"/>
      <c r="F165" s="38"/>
      <c r="G165" s="38"/>
      <c r="H165" s="38"/>
      <c r="I165" s="39">
        <f>I166</f>
        <v>0</v>
      </c>
      <c r="J165" s="39">
        <v>8537030</v>
      </c>
      <c r="K165" s="40">
        <v>8366946.29</v>
      </c>
      <c r="L165" s="41" t="str">
        <f t="shared" si="4"/>
        <v/>
      </c>
      <c r="M165" s="35">
        <f t="shared" si="5"/>
        <v>0.98007694596364314</v>
      </c>
    </row>
    <row r="166" spans="1:13" ht="23.25" customHeight="1" x14ac:dyDescent="0.25">
      <c r="A166" s="36" t="s">
        <v>317</v>
      </c>
      <c r="B166" s="37"/>
      <c r="C166" s="38" t="s">
        <v>318</v>
      </c>
      <c r="D166" s="38"/>
      <c r="E166" s="38"/>
      <c r="F166" s="38"/>
      <c r="G166" s="38"/>
      <c r="H166" s="38"/>
      <c r="I166" s="39">
        <v>0</v>
      </c>
      <c r="J166" s="39">
        <v>8537030</v>
      </c>
      <c r="K166" s="40">
        <v>8366946.29</v>
      </c>
      <c r="L166" s="41" t="str">
        <f t="shared" si="4"/>
        <v/>
      </c>
      <c r="M166" s="35">
        <f t="shared" si="5"/>
        <v>0.98007694596364314</v>
      </c>
    </row>
    <row r="167" spans="1:13" ht="15" customHeight="1" x14ac:dyDescent="0.25">
      <c r="A167" s="36" t="s">
        <v>319</v>
      </c>
      <c r="B167" s="37"/>
      <c r="C167" s="38" t="s">
        <v>320</v>
      </c>
      <c r="D167" s="38"/>
      <c r="E167" s="38"/>
      <c r="F167" s="38"/>
      <c r="G167" s="38"/>
      <c r="H167" s="38"/>
      <c r="I167" s="39">
        <f>I168</f>
        <v>0</v>
      </c>
      <c r="J167" s="39">
        <v>2211055</v>
      </c>
      <c r="K167" s="40">
        <v>2211054.67</v>
      </c>
      <c r="L167" s="41" t="str">
        <f t="shared" si="4"/>
        <v/>
      </c>
      <c r="M167" s="35">
        <f t="shared" si="5"/>
        <v>0.99999985074998132</v>
      </c>
    </row>
    <row r="168" spans="1:13" ht="23.25" customHeight="1" x14ac:dyDescent="0.25">
      <c r="A168" s="36" t="s">
        <v>321</v>
      </c>
      <c r="B168" s="37"/>
      <c r="C168" s="38" t="s">
        <v>322</v>
      </c>
      <c r="D168" s="38"/>
      <c r="E168" s="38"/>
      <c r="F168" s="38"/>
      <c r="G168" s="38"/>
      <c r="H168" s="38"/>
      <c r="I168" s="39">
        <v>0</v>
      </c>
      <c r="J168" s="39">
        <v>2211055</v>
      </c>
      <c r="K168" s="40">
        <v>2211054.67</v>
      </c>
      <c r="L168" s="41" t="str">
        <f t="shared" si="4"/>
        <v/>
      </c>
      <c r="M168" s="35">
        <f t="shared" si="5"/>
        <v>0.99999985074998132</v>
      </c>
    </row>
    <row r="169" spans="1:13" ht="23.25" customHeight="1" x14ac:dyDescent="0.25">
      <c r="A169" s="36" t="s">
        <v>323</v>
      </c>
      <c r="B169" s="37"/>
      <c r="C169" s="38" t="s">
        <v>324</v>
      </c>
      <c r="D169" s="38"/>
      <c r="E169" s="38"/>
      <c r="F169" s="38"/>
      <c r="G169" s="38"/>
      <c r="H169" s="38"/>
      <c r="I169" s="39">
        <f>I170</f>
        <v>232400200</v>
      </c>
      <c r="J169" s="39">
        <v>210163030</v>
      </c>
      <c r="K169" s="40">
        <v>186229608.27000001</v>
      </c>
      <c r="L169" s="41">
        <f t="shared" si="4"/>
        <v>0.8013315318575458</v>
      </c>
      <c r="M169" s="35">
        <f t="shared" si="5"/>
        <v>0.88611973414163281</v>
      </c>
    </row>
    <row r="170" spans="1:13" ht="23.25" customHeight="1" x14ac:dyDescent="0.25">
      <c r="A170" s="36" t="s">
        <v>325</v>
      </c>
      <c r="B170" s="37"/>
      <c r="C170" s="38" t="s">
        <v>326</v>
      </c>
      <c r="D170" s="38"/>
      <c r="E170" s="38"/>
      <c r="F170" s="38"/>
      <c r="G170" s="38"/>
      <c r="H170" s="38"/>
      <c r="I170" s="39">
        <v>232400200</v>
      </c>
      <c r="J170" s="39">
        <v>210163030</v>
      </c>
      <c r="K170" s="40">
        <v>186229608.27000001</v>
      </c>
      <c r="L170" s="41">
        <f t="shared" si="4"/>
        <v>0.8013315318575458</v>
      </c>
      <c r="M170" s="35">
        <f t="shared" si="5"/>
        <v>0.88611973414163281</v>
      </c>
    </row>
    <row r="171" spans="1:13" ht="15" customHeight="1" x14ac:dyDescent="0.25">
      <c r="A171" s="36" t="s">
        <v>327</v>
      </c>
      <c r="B171" s="37"/>
      <c r="C171" s="38" t="s">
        <v>328</v>
      </c>
      <c r="D171" s="38"/>
      <c r="E171" s="38"/>
      <c r="F171" s="38"/>
      <c r="G171" s="38"/>
      <c r="H171" s="38"/>
      <c r="I171" s="39">
        <f>I172</f>
        <v>259745600</v>
      </c>
      <c r="J171" s="39">
        <v>290095210</v>
      </c>
      <c r="K171" s="40">
        <v>286684002.86000001</v>
      </c>
      <c r="L171" s="41">
        <f t="shared" si="4"/>
        <v>1.1037107187186233</v>
      </c>
      <c r="M171" s="35">
        <f t="shared" si="5"/>
        <v>0.98824107733457578</v>
      </c>
    </row>
    <row r="172" spans="1:13" ht="15" customHeight="1" x14ac:dyDescent="0.25">
      <c r="A172" s="36" t="s">
        <v>329</v>
      </c>
      <c r="B172" s="37"/>
      <c r="C172" s="38" t="s">
        <v>330</v>
      </c>
      <c r="D172" s="38"/>
      <c r="E172" s="38"/>
      <c r="F172" s="38"/>
      <c r="G172" s="38"/>
      <c r="H172" s="38"/>
      <c r="I172" s="39">
        <v>259745600</v>
      </c>
      <c r="J172" s="39">
        <v>290095210</v>
      </c>
      <c r="K172" s="40">
        <v>286684002.86000001</v>
      </c>
      <c r="L172" s="41">
        <f t="shared" si="4"/>
        <v>1.1037107187186233</v>
      </c>
      <c r="M172" s="35">
        <f t="shared" si="5"/>
        <v>0.98824107733457578</v>
      </c>
    </row>
    <row r="173" spans="1:13" ht="15" customHeight="1" x14ac:dyDescent="0.25">
      <c r="A173" s="30" t="s">
        <v>331</v>
      </c>
      <c r="B173" s="31"/>
      <c r="C173" s="32" t="s">
        <v>332</v>
      </c>
      <c r="D173" s="32"/>
      <c r="E173" s="32"/>
      <c r="F173" s="32"/>
      <c r="G173" s="32"/>
      <c r="H173" s="32"/>
      <c r="I173" s="33">
        <f>I174+I176+I178+I180+I182+I184+I186+I188+I190</f>
        <v>2848213000</v>
      </c>
      <c r="J173" s="33">
        <v>2857077000</v>
      </c>
      <c r="K173" s="34">
        <v>2829290953.6700001</v>
      </c>
      <c r="L173" s="28">
        <f t="shared" si="4"/>
        <v>0.99335651991968299</v>
      </c>
      <c r="M173" s="35">
        <f t="shared" si="5"/>
        <v>0.99027465961540417</v>
      </c>
    </row>
    <row r="174" spans="1:13" ht="23.25" customHeight="1" x14ac:dyDescent="0.25">
      <c r="A174" s="36" t="s">
        <v>333</v>
      </c>
      <c r="B174" s="37"/>
      <c r="C174" s="38" t="s">
        <v>334</v>
      </c>
      <c r="D174" s="38"/>
      <c r="E174" s="38"/>
      <c r="F174" s="38"/>
      <c r="G174" s="38"/>
      <c r="H174" s="38"/>
      <c r="I174" s="39">
        <f>I175</f>
        <v>13387000</v>
      </c>
      <c r="J174" s="39">
        <v>14216000</v>
      </c>
      <c r="K174" s="40">
        <v>14216000</v>
      </c>
      <c r="L174" s="41">
        <f t="shared" si="4"/>
        <v>1.0619257488608351</v>
      </c>
      <c r="M174" s="35">
        <f t="shared" si="5"/>
        <v>1</v>
      </c>
    </row>
    <row r="175" spans="1:13" ht="23.25" customHeight="1" x14ac:dyDescent="0.25">
      <c r="A175" s="36" t="s">
        <v>335</v>
      </c>
      <c r="B175" s="37"/>
      <c r="C175" s="38" t="s">
        <v>336</v>
      </c>
      <c r="D175" s="38"/>
      <c r="E175" s="38"/>
      <c r="F175" s="38"/>
      <c r="G175" s="38"/>
      <c r="H175" s="38"/>
      <c r="I175" s="39">
        <v>13387000</v>
      </c>
      <c r="J175" s="39">
        <v>14216000</v>
      </c>
      <c r="K175" s="40">
        <v>14216000</v>
      </c>
      <c r="L175" s="41">
        <f t="shared" si="4"/>
        <v>1.0619257488608351</v>
      </c>
      <c r="M175" s="35">
        <f t="shared" si="5"/>
        <v>1</v>
      </c>
    </row>
    <row r="176" spans="1:13" ht="23.25" customHeight="1" x14ac:dyDescent="0.25">
      <c r="A176" s="36" t="s">
        <v>337</v>
      </c>
      <c r="B176" s="37"/>
      <c r="C176" s="38" t="s">
        <v>338</v>
      </c>
      <c r="D176" s="38"/>
      <c r="E176" s="38"/>
      <c r="F176" s="38"/>
      <c r="G176" s="38"/>
      <c r="H176" s="38"/>
      <c r="I176" s="39">
        <f>I177</f>
        <v>48047000</v>
      </c>
      <c r="J176" s="39">
        <v>53483000</v>
      </c>
      <c r="K176" s="40">
        <v>52437907.68</v>
      </c>
      <c r="L176" s="41">
        <f t="shared" si="4"/>
        <v>1.0913877594855037</v>
      </c>
      <c r="M176" s="35">
        <f t="shared" si="5"/>
        <v>0.98045935493521308</v>
      </c>
    </row>
    <row r="177" spans="1:13" ht="23.25" customHeight="1" x14ac:dyDescent="0.25">
      <c r="A177" s="36" t="s">
        <v>339</v>
      </c>
      <c r="B177" s="37"/>
      <c r="C177" s="38" t="s">
        <v>340</v>
      </c>
      <c r="D177" s="38"/>
      <c r="E177" s="38"/>
      <c r="F177" s="38"/>
      <c r="G177" s="38"/>
      <c r="H177" s="38"/>
      <c r="I177" s="39">
        <v>48047000</v>
      </c>
      <c r="J177" s="39">
        <v>53483000</v>
      </c>
      <c r="K177" s="40">
        <v>52437907.68</v>
      </c>
      <c r="L177" s="41">
        <f t="shared" si="4"/>
        <v>1.0913877594855037</v>
      </c>
      <c r="M177" s="35">
        <f t="shared" si="5"/>
        <v>0.98045935493521308</v>
      </c>
    </row>
    <row r="178" spans="1:13" ht="23.25" customHeight="1" x14ac:dyDescent="0.25">
      <c r="A178" s="36" t="s">
        <v>341</v>
      </c>
      <c r="B178" s="37"/>
      <c r="C178" s="38" t="s">
        <v>342</v>
      </c>
      <c r="D178" s="38"/>
      <c r="E178" s="38"/>
      <c r="F178" s="38"/>
      <c r="G178" s="38"/>
      <c r="H178" s="38"/>
      <c r="I178" s="39">
        <f>I179</f>
        <v>141851000</v>
      </c>
      <c r="J178" s="39">
        <v>149064000</v>
      </c>
      <c r="K178" s="40">
        <v>146562041.28999999</v>
      </c>
      <c r="L178" s="41">
        <f t="shared" si="4"/>
        <v>1.0332111954797638</v>
      </c>
      <c r="M178" s="35">
        <f t="shared" si="5"/>
        <v>0.98321554023775015</v>
      </c>
    </row>
    <row r="179" spans="1:13" ht="23.25" customHeight="1" x14ac:dyDescent="0.25">
      <c r="A179" s="36" t="s">
        <v>343</v>
      </c>
      <c r="B179" s="37"/>
      <c r="C179" s="38" t="s">
        <v>344</v>
      </c>
      <c r="D179" s="38"/>
      <c r="E179" s="38"/>
      <c r="F179" s="38"/>
      <c r="G179" s="38"/>
      <c r="H179" s="38"/>
      <c r="I179" s="39">
        <v>141851000</v>
      </c>
      <c r="J179" s="39">
        <v>149064000</v>
      </c>
      <c r="K179" s="40">
        <v>146562041.28999999</v>
      </c>
      <c r="L179" s="41">
        <f t="shared" si="4"/>
        <v>1.0332111954797638</v>
      </c>
      <c r="M179" s="35">
        <f t="shared" si="5"/>
        <v>0.98321554023775015</v>
      </c>
    </row>
    <row r="180" spans="1:13" ht="45.75" customHeight="1" x14ac:dyDescent="0.25">
      <c r="A180" s="36" t="s">
        <v>345</v>
      </c>
      <c r="B180" s="37"/>
      <c r="C180" s="38" t="s">
        <v>346</v>
      </c>
      <c r="D180" s="38"/>
      <c r="E180" s="38"/>
      <c r="F180" s="38"/>
      <c r="G180" s="38"/>
      <c r="H180" s="38"/>
      <c r="I180" s="39">
        <f>I181</f>
        <v>74190000</v>
      </c>
      <c r="J180" s="39">
        <v>60174000</v>
      </c>
      <c r="K180" s="40">
        <v>55482626.799999997</v>
      </c>
      <c r="L180" s="41">
        <f t="shared" si="4"/>
        <v>0.74784508424315943</v>
      </c>
      <c r="M180" s="35">
        <f t="shared" si="5"/>
        <v>0.92203654069864061</v>
      </c>
    </row>
    <row r="181" spans="1:13" ht="45.75" customHeight="1" x14ac:dyDescent="0.25">
      <c r="A181" s="36" t="s">
        <v>347</v>
      </c>
      <c r="B181" s="37"/>
      <c r="C181" s="38" t="s">
        <v>348</v>
      </c>
      <c r="D181" s="38"/>
      <c r="E181" s="38"/>
      <c r="F181" s="38"/>
      <c r="G181" s="38"/>
      <c r="H181" s="38"/>
      <c r="I181" s="39">
        <v>74190000</v>
      </c>
      <c r="J181" s="39">
        <v>60174000</v>
      </c>
      <c r="K181" s="40">
        <v>55482626.799999997</v>
      </c>
      <c r="L181" s="41">
        <f t="shared" si="4"/>
        <v>0.74784508424315943</v>
      </c>
      <c r="M181" s="35">
        <f t="shared" si="5"/>
        <v>0.92203654069864061</v>
      </c>
    </row>
    <row r="182" spans="1:13" ht="34.5" customHeight="1" x14ac:dyDescent="0.25">
      <c r="A182" s="36" t="s">
        <v>349</v>
      </c>
      <c r="B182" s="37"/>
      <c r="C182" s="38" t="s">
        <v>350</v>
      </c>
      <c r="D182" s="38"/>
      <c r="E182" s="38"/>
      <c r="F182" s="38"/>
      <c r="G182" s="38"/>
      <c r="H182" s="38"/>
      <c r="I182" s="39">
        <f>I183</f>
        <v>50238000</v>
      </c>
      <c r="J182" s="39">
        <v>82745000</v>
      </c>
      <c r="K182" s="40">
        <v>81954299.459999993</v>
      </c>
      <c r="L182" s="41">
        <f t="shared" si="4"/>
        <v>1.6313209017078705</v>
      </c>
      <c r="M182" s="35">
        <f t="shared" si="5"/>
        <v>0.99044412907124291</v>
      </c>
    </row>
    <row r="183" spans="1:13" ht="34.5" customHeight="1" x14ac:dyDescent="0.25">
      <c r="A183" s="36" t="s">
        <v>351</v>
      </c>
      <c r="B183" s="37"/>
      <c r="C183" s="38" t="s">
        <v>352</v>
      </c>
      <c r="D183" s="38"/>
      <c r="E183" s="38"/>
      <c r="F183" s="38"/>
      <c r="G183" s="38"/>
      <c r="H183" s="38"/>
      <c r="I183" s="39">
        <v>50238000</v>
      </c>
      <c r="J183" s="39">
        <v>82745000</v>
      </c>
      <c r="K183" s="40">
        <v>81954299.459999993</v>
      </c>
      <c r="L183" s="41">
        <f t="shared" si="4"/>
        <v>1.6313209017078705</v>
      </c>
      <c r="M183" s="35">
        <f t="shared" si="5"/>
        <v>0.99044412907124291</v>
      </c>
    </row>
    <row r="184" spans="1:13" ht="34.5" customHeight="1" x14ac:dyDescent="0.25">
      <c r="A184" s="36" t="s">
        <v>353</v>
      </c>
      <c r="B184" s="37"/>
      <c r="C184" s="38" t="s">
        <v>354</v>
      </c>
      <c r="D184" s="38"/>
      <c r="E184" s="38"/>
      <c r="F184" s="38"/>
      <c r="G184" s="38"/>
      <c r="H184" s="38"/>
      <c r="I184" s="39">
        <f>I185</f>
        <v>0</v>
      </c>
      <c r="J184" s="39">
        <v>128000</v>
      </c>
      <c r="K184" s="40">
        <v>0</v>
      </c>
      <c r="L184" s="41" t="str">
        <f t="shared" si="4"/>
        <v/>
      </c>
      <c r="M184" s="35">
        <f t="shared" si="5"/>
        <v>0</v>
      </c>
    </row>
    <row r="185" spans="1:13" ht="34.5" customHeight="1" x14ac:dyDescent="0.25">
      <c r="A185" s="36" t="s">
        <v>355</v>
      </c>
      <c r="B185" s="37"/>
      <c r="C185" s="38" t="s">
        <v>356</v>
      </c>
      <c r="D185" s="38"/>
      <c r="E185" s="38"/>
      <c r="F185" s="38"/>
      <c r="G185" s="38"/>
      <c r="H185" s="38"/>
      <c r="I185" s="39">
        <v>0</v>
      </c>
      <c r="J185" s="39">
        <v>128000</v>
      </c>
      <c r="K185" s="40">
        <v>0</v>
      </c>
      <c r="L185" s="41" t="str">
        <f t="shared" si="4"/>
        <v/>
      </c>
      <c r="M185" s="35">
        <f t="shared" si="5"/>
        <v>0</v>
      </c>
    </row>
    <row r="186" spans="1:13" ht="57" customHeight="1" x14ac:dyDescent="0.25">
      <c r="A186" s="36" t="s">
        <v>357</v>
      </c>
      <c r="B186" s="37"/>
      <c r="C186" s="38" t="s">
        <v>358</v>
      </c>
      <c r="D186" s="38"/>
      <c r="E186" s="38"/>
      <c r="F186" s="38"/>
      <c r="G186" s="38"/>
      <c r="H186" s="38"/>
      <c r="I186" s="39">
        <f>I187</f>
        <v>0</v>
      </c>
      <c r="J186" s="39">
        <v>2198000</v>
      </c>
      <c r="K186" s="40">
        <v>2197440</v>
      </c>
      <c r="L186" s="41" t="str">
        <f t="shared" si="4"/>
        <v/>
      </c>
      <c r="M186" s="35">
        <f t="shared" si="5"/>
        <v>0.99974522292993628</v>
      </c>
    </row>
    <row r="187" spans="1:13" ht="57" customHeight="1" x14ac:dyDescent="0.25">
      <c r="A187" s="36" t="s">
        <v>359</v>
      </c>
      <c r="B187" s="37"/>
      <c r="C187" s="38" t="s">
        <v>360</v>
      </c>
      <c r="D187" s="38"/>
      <c r="E187" s="38"/>
      <c r="F187" s="38"/>
      <c r="G187" s="38"/>
      <c r="H187" s="38"/>
      <c r="I187" s="39">
        <v>0</v>
      </c>
      <c r="J187" s="39">
        <v>2198000</v>
      </c>
      <c r="K187" s="40">
        <v>2197440</v>
      </c>
      <c r="L187" s="41" t="str">
        <f t="shared" si="4"/>
        <v/>
      </c>
      <c r="M187" s="35">
        <f t="shared" si="5"/>
        <v>0.99974522292993628</v>
      </c>
    </row>
    <row r="188" spans="1:13" ht="34.5" customHeight="1" x14ac:dyDescent="0.25">
      <c r="A188" s="36" t="s">
        <v>361</v>
      </c>
      <c r="B188" s="37"/>
      <c r="C188" s="38" t="s">
        <v>362</v>
      </c>
      <c r="D188" s="38"/>
      <c r="E188" s="38"/>
      <c r="F188" s="38"/>
      <c r="G188" s="38"/>
      <c r="H188" s="38"/>
      <c r="I188" s="39">
        <f>I189</f>
        <v>1112000</v>
      </c>
      <c r="J188" s="39">
        <v>1102000</v>
      </c>
      <c r="K188" s="40">
        <v>1098720</v>
      </c>
      <c r="L188" s="41">
        <f t="shared" si="4"/>
        <v>0.98805755395683448</v>
      </c>
      <c r="M188" s="35">
        <f t="shared" si="5"/>
        <v>0.99702359346642466</v>
      </c>
    </row>
    <row r="189" spans="1:13" ht="34.5" customHeight="1" x14ac:dyDescent="0.25">
      <c r="A189" s="36" t="s">
        <v>363</v>
      </c>
      <c r="B189" s="37"/>
      <c r="C189" s="38" t="s">
        <v>364</v>
      </c>
      <c r="D189" s="38"/>
      <c r="E189" s="38"/>
      <c r="F189" s="38"/>
      <c r="G189" s="38"/>
      <c r="H189" s="38"/>
      <c r="I189" s="39">
        <v>1112000</v>
      </c>
      <c r="J189" s="39">
        <v>1102000</v>
      </c>
      <c r="K189" s="40">
        <v>1098720</v>
      </c>
      <c r="L189" s="41">
        <f t="shared" si="4"/>
        <v>0.98805755395683448</v>
      </c>
      <c r="M189" s="35">
        <f t="shared" si="5"/>
        <v>0.99702359346642466</v>
      </c>
    </row>
    <row r="190" spans="1:13" ht="15" customHeight="1" x14ac:dyDescent="0.25">
      <c r="A190" s="36" t="s">
        <v>365</v>
      </c>
      <c r="B190" s="37"/>
      <c r="C190" s="38" t="s">
        <v>366</v>
      </c>
      <c r="D190" s="38"/>
      <c r="E190" s="38"/>
      <c r="F190" s="38"/>
      <c r="G190" s="38"/>
      <c r="H190" s="38"/>
      <c r="I190" s="39">
        <f>I191</f>
        <v>2519388000</v>
      </c>
      <c r="J190" s="39">
        <v>2493967000</v>
      </c>
      <c r="K190" s="40">
        <v>2475341918.4400001</v>
      </c>
      <c r="L190" s="41">
        <f t="shared" si="4"/>
        <v>0.98251715037143939</v>
      </c>
      <c r="M190" s="35">
        <f t="shared" si="5"/>
        <v>0.99253194546680046</v>
      </c>
    </row>
    <row r="191" spans="1:13" ht="15" customHeight="1" x14ac:dyDescent="0.25">
      <c r="A191" s="36" t="s">
        <v>367</v>
      </c>
      <c r="B191" s="37"/>
      <c r="C191" s="38" t="s">
        <v>368</v>
      </c>
      <c r="D191" s="38"/>
      <c r="E191" s="38"/>
      <c r="F191" s="38"/>
      <c r="G191" s="38"/>
      <c r="H191" s="38"/>
      <c r="I191" s="39">
        <v>2519388000</v>
      </c>
      <c r="J191" s="39">
        <v>2493967000</v>
      </c>
      <c r="K191" s="40">
        <v>2475341918.4400001</v>
      </c>
      <c r="L191" s="41">
        <f t="shared" si="4"/>
        <v>0.98251715037143939</v>
      </c>
      <c r="M191" s="35">
        <f t="shared" si="5"/>
        <v>0.99253194546680046</v>
      </c>
    </row>
    <row r="192" spans="1:13" ht="15" customHeight="1" x14ac:dyDescent="0.25">
      <c r="A192" s="30" t="s">
        <v>369</v>
      </c>
      <c r="B192" s="31"/>
      <c r="C192" s="32" t="s">
        <v>370</v>
      </c>
      <c r="D192" s="32"/>
      <c r="E192" s="32"/>
      <c r="F192" s="32"/>
      <c r="G192" s="32"/>
      <c r="H192" s="32"/>
      <c r="I192" s="33">
        <f>I193+I195+I197+I199</f>
        <v>200000000</v>
      </c>
      <c r="J192" s="33">
        <v>299954000</v>
      </c>
      <c r="K192" s="34">
        <v>351351988.22000003</v>
      </c>
      <c r="L192" s="28">
        <f t="shared" si="4"/>
        <v>1.7567599411000001</v>
      </c>
      <c r="M192" s="35">
        <f t="shared" si="5"/>
        <v>1.1713529015115651</v>
      </c>
    </row>
    <row r="193" spans="1:13" ht="34.5" customHeight="1" x14ac:dyDescent="0.25">
      <c r="A193" s="36" t="s">
        <v>371</v>
      </c>
      <c r="B193" s="37"/>
      <c r="C193" s="38" t="s">
        <v>372</v>
      </c>
      <c r="D193" s="38"/>
      <c r="E193" s="38"/>
      <c r="F193" s="38"/>
      <c r="G193" s="38"/>
      <c r="H193" s="38"/>
      <c r="I193" s="39">
        <f>I194</f>
        <v>0</v>
      </c>
      <c r="J193" s="39">
        <v>18256000</v>
      </c>
      <c r="K193" s="40">
        <v>18103738.48</v>
      </c>
      <c r="L193" s="41" t="str">
        <f t="shared" si="4"/>
        <v/>
      </c>
      <c r="M193" s="35">
        <f t="shared" si="5"/>
        <v>0.99165964504820336</v>
      </c>
    </row>
    <row r="194" spans="1:13" ht="34.5" customHeight="1" x14ac:dyDescent="0.25">
      <c r="A194" s="36" t="s">
        <v>373</v>
      </c>
      <c r="B194" s="37"/>
      <c r="C194" s="38" t="s">
        <v>374</v>
      </c>
      <c r="D194" s="38"/>
      <c r="E194" s="38"/>
      <c r="F194" s="38"/>
      <c r="G194" s="38"/>
      <c r="H194" s="38"/>
      <c r="I194" s="39">
        <v>0</v>
      </c>
      <c r="J194" s="39">
        <v>18256000</v>
      </c>
      <c r="K194" s="40">
        <v>18103738.48</v>
      </c>
      <c r="L194" s="41" t="str">
        <f t="shared" si="4"/>
        <v/>
      </c>
      <c r="M194" s="35">
        <f t="shared" si="5"/>
        <v>0.99165964504820336</v>
      </c>
    </row>
    <row r="195" spans="1:13" ht="34.5" customHeight="1" x14ac:dyDescent="0.25">
      <c r="A195" s="36" t="s">
        <v>375</v>
      </c>
      <c r="B195" s="37"/>
      <c r="C195" s="38" t="s">
        <v>376</v>
      </c>
      <c r="D195" s="38"/>
      <c r="E195" s="38"/>
      <c r="F195" s="38"/>
      <c r="G195" s="38"/>
      <c r="H195" s="38"/>
      <c r="I195" s="39">
        <f>I196</f>
        <v>0</v>
      </c>
      <c r="J195" s="39">
        <v>33200000</v>
      </c>
      <c r="K195" s="40">
        <v>33191619.800000001</v>
      </c>
      <c r="L195" s="41" t="str">
        <f t="shared" si="4"/>
        <v/>
      </c>
      <c r="M195" s="35">
        <f t="shared" si="5"/>
        <v>0.99974758433734945</v>
      </c>
    </row>
    <row r="196" spans="1:13" ht="45.75" customHeight="1" x14ac:dyDescent="0.25">
      <c r="A196" s="36" t="s">
        <v>377</v>
      </c>
      <c r="B196" s="37"/>
      <c r="C196" s="38" t="s">
        <v>378</v>
      </c>
      <c r="D196" s="38"/>
      <c r="E196" s="38"/>
      <c r="F196" s="38"/>
      <c r="G196" s="38"/>
      <c r="H196" s="38"/>
      <c r="I196" s="39">
        <v>0</v>
      </c>
      <c r="J196" s="39">
        <v>33200000</v>
      </c>
      <c r="K196" s="40">
        <v>33191619.800000001</v>
      </c>
      <c r="L196" s="41" t="str">
        <f t="shared" si="4"/>
        <v/>
      </c>
      <c r="M196" s="35">
        <f t="shared" si="5"/>
        <v>0.99974758433734945</v>
      </c>
    </row>
    <row r="197" spans="1:13" ht="23.25" customHeight="1" x14ac:dyDescent="0.25">
      <c r="A197" s="36" t="s">
        <v>379</v>
      </c>
      <c r="B197" s="37"/>
      <c r="C197" s="38" t="s">
        <v>380</v>
      </c>
      <c r="D197" s="38"/>
      <c r="E197" s="38"/>
      <c r="F197" s="38"/>
      <c r="G197" s="38"/>
      <c r="H197" s="38"/>
      <c r="I197" s="39">
        <f>I198</f>
        <v>0</v>
      </c>
      <c r="J197" s="39">
        <v>500000</v>
      </c>
      <c r="K197" s="40">
        <v>499850</v>
      </c>
      <c r="L197" s="41" t="str">
        <f t="shared" si="4"/>
        <v/>
      </c>
      <c r="M197" s="35">
        <f t="shared" si="5"/>
        <v>0.99970000000000003</v>
      </c>
    </row>
    <row r="198" spans="1:13" ht="23.25" customHeight="1" x14ac:dyDescent="0.25">
      <c r="A198" s="36" t="s">
        <v>381</v>
      </c>
      <c r="B198" s="37"/>
      <c r="C198" s="38" t="s">
        <v>382</v>
      </c>
      <c r="D198" s="38"/>
      <c r="E198" s="38"/>
      <c r="F198" s="38"/>
      <c r="G198" s="38"/>
      <c r="H198" s="38"/>
      <c r="I198" s="39">
        <v>0</v>
      </c>
      <c r="J198" s="39">
        <v>500000</v>
      </c>
      <c r="K198" s="40">
        <v>499850</v>
      </c>
      <c r="L198" s="41" t="str">
        <f t="shared" si="4"/>
        <v/>
      </c>
      <c r="M198" s="35">
        <f t="shared" si="5"/>
        <v>0.99970000000000003</v>
      </c>
    </row>
    <row r="199" spans="1:13" ht="15" customHeight="1" x14ac:dyDescent="0.25">
      <c r="A199" s="36" t="s">
        <v>383</v>
      </c>
      <c r="B199" s="37"/>
      <c r="C199" s="38" t="s">
        <v>384</v>
      </c>
      <c r="D199" s="38"/>
      <c r="E199" s="38"/>
      <c r="F199" s="38"/>
      <c r="G199" s="38"/>
      <c r="H199" s="38"/>
      <c r="I199" s="39">
        <f>I200</f>
        <v>200000000</v>
      </c>
      <c r="J199" s="39">
        <v>247998000</v>
      </c>
      <c r="K199" s="40">
        <v>299556779.94</v>
      </c>
      <c r="L199" s="41">
        <f t="shared" si="4"/>
        <v>1.4977838996999999</v>
      </c>
      <c r="M199" s="35">
        <f t="shared" si="5"/>
        <v>1.2078999828224422</v>
      </c>
    </row>
    <row r="200" spans="1:13" ht="15" customHeight="1" x14ac:dyDescent="0.25">
      <c r="A200" s="36" t="s">
        <v>385</v>
      </c>
      <c r="B200" s="37"/>
      <c r="C200" s="38" t="s">
        <v>386</v>
      </c>
      <c r="D200" s="38"/>
      <c r="E200" s="38"/>
      <c r="F200" s="38"/>
      <c r="G200" s="38"/>
      <c r="H200" s="38"/>
      <c r="I200" s="39">
        <v>200000000</v>
      </c>
      <c r="J200" s="39">
        <v>247998000</v>
      </c>
      <c r="K200" s="40">
        <v>299556779.94</v>
      </c>
      <c r="L200" s="41">
        <f t="shared" si="4"/>
        <v>1.4977838996999999</v>
      </c>
      <c r="M200" s="35">
        <f t="shared" si="5"/>
        <v>1.2078999828224422</v>
      </c>
    </row>
    <row r="201" spans="1:13" ht="15" customHeight="1" x14ac:dyDescent="0.25">
      <c r="A201" s="30" t="s">
        <v>387</v>
      </c>
      <c r="B201" s="31"/>
      <c r="C201" s="32" t="s">
        <v>388</v>
      </c>
      <c r="D201" s="32"/>
      <c r="E201" s="32"/>
      <c r="F201" s="32"/>
      <c r="G201" s="32"/>
      <c r="H201" s="32"/>
      <c r="I201" s="33">
        <f>I202</f>
        <v>0</v>
      </c>
      <c r="J201" s="33">
        <v>2696000</v>
      </c>
      <c r="K201" s="34">
        <v>11294443.18</v>
      </c>
      <c r="L201" s="41" t="str">
        <f t="shared" si="4"/>
        <v/>
      </c>
      <c r="M201" s="35" t="str">
        <f t="shared" si="5"/>
        <v>&gt;200</v>
      </c>
    </row>
    <row r="202" spans="1:13" ht="15" customHeight="1" x14ac:dyDescent="0.25">
      <c r="A202" s="30" t="s">
        <v>389</v>
      </c>
      <c r="B202" s="31"/>
      <c r="C202" s="32" t="s">
        <v>390</v>
      </c>
      <c r="D202" s="32"/>
      <c r="E202" s="32"/>
      <c r="F202" s="32"/>
      <c r="G202" s="32"/>
      <c r="H202" s="32"/>
      <c r="I202" s="33">
        <f>I203+I205</f>
        <v>0</v>
      </c>
      <c r="J202" s="33">
        <v>2696000</v>
      </c>
      <c r="K202" s="34">
        <v>11294443.18</v>
      </c>
      <c r="L202" s="41" t="str">
        <f t="shared" si="4"/>
        <v/>
      </c>
      <c r="M202" s="35" t="str">
        <f t="shared" si="5"/>
        <v>&gt;200</v>
      </c>
    </row>
    <row r="203" spans="1:13" ht="23.25" customHeight="1" x14ac:dyDescent="0.25">
      <c r="A203" s="36" t="s">
        <v>391</v>
      </c>
      <c r="B203" s="37"/>
      <c r="C203" s="38" t="s">
        <v>392</v>
      </c>
      <c r="D203" s="38"/>
      <c r="E203" s="38"/>
      <c r="F203" s="38"/>
      <c r="G203" s="38"/>
      <c r="H203" s="38"/>
      <c r="I203" s="39">
        <f>I204</f>
        <v>0</v>
      </c>
      <c r="J203" s="39">
        <v>0</v>
      </c>
      <c r="K203" s="40">
        <v>3000</v>
      </c>
      <c r="L203" s="41" t="str">
        <f t="shared" si="4"/>
        <v/>
      </c>
      <c r="M203" s="35" t="str">
        <f t="shared" si="5"/>
        <v/>
      </c>
    </row>
    <row r="204" spans="1:13" ht="45.75" customHeight="1" x14ac:dyDescent="0.25">
      <c r="A204" s="36" t="s">
        <v>393</v>
      </c>
      <c r="B204" s="37"/>
      <c r="C204" s="38" t="s">
        <v>394</v>
      </c>
      <c r="D204" s="38"/>
      <c r="E204" s="38"/>
      <c r="F204" s="38"/>
      <c r="G204" s="38"/>
      <c r="H204" s="38"/>
      <c r="I204" s="39">
        <v>0</v>
      </c>
      <c r="J204" s="39">
        <v>0</v>
      </c>
      <c r="K204" s="40">
        <v>3000</v>
      </c>
      <c r="L204" s="41" t="str">
        <f t="shared" si="4"/>
        <v/>
      </c>
      <c r="M204" s="35" t="str">
        <f t="shared" si="5"/>
        <v/>
      </c>
    </row>
    <row r="205" spans="1:13" ht="15" customHeight="1" x14ac:dyDescent="0.25">
      <c r="A205" s="36" t="s">
        <v>395</v>
      </c>
      <c r="B205" s="37"/>
      <c r="C205" s="38" t="s">
        <v>390</v>
      </c>
      <c r="D205" s="38"/>
      <c r="E205" s="38"/>
      <c r="F205" s="38"/>
      <c r="G205" s="38"/>
      <c r="H205" s="38"/>
      <c r="I205" s="39">
        <f>I206+I207</f>
        <v>0</v>
      </c>
      <c r="J205" s="39">
        <v>2696000</v>
      </c>
      <c r="K205" s="40">
        <v>11291443.18</v>
      </c>
      <c r="L205" s="41" t="str">
        <f t="shared" si="4"/>
        <v/>
      </c>
      <c r="M205" s="35" t="str">
        <f t="shared" si="5"/>
        <v>&gt;200</v>
      </c>
    </row>
    <row r="206" spans="1:13" ht="34.5" customHeight="1" x14ac:dyDescent="0.25">
      <c r="A206" s="36" t="s">
        <v>396</v>
      </c>
      <c r="B206" s="37"/>
      <c r="C206" s="38" t="s">
        <v>397</v>
      </c>
      <c r="D206" s="38"/>
      <c r="E206" s="38"/>
      <c r="F206" s="38"/>
      <c r="G206" s="38"/>
      <c r="H206" s="38"/>
      <c r="I206" s="39">
        <v>0</v>
      </c>
      <c r="J206" s="39">
        <v>2696000</v>
      </c>
      <c r="K206" s="40">
        <v>2693158.63</v>
      </c>
      <c r="L206" s="41" t="str">
        <f t="shared" ref="L206:L219" si="6">IFERROR(IF(K206/I206&gt;2,"&gt;200",K206/I206),"")</f>
        <v/>
      </c>
      <c r="M206" s="35">
        <f t="shared" ref="M206:M219" si="7">IFERROR((IF(K206/J206&gt;2,"&gt;200",K206/J206)),"")</f>
        <v>0.99894607937685453</v>
      </c>
    </row>
    <row r="207" spans="1:13" ht="23.25" customHeight="1" x14ac:dyDescent="0.25">
      <c r="A207" s="36" t="s">
        <v>398</v>
      </c>
      <c r="B207" s="37"/>
      <c r="C207" s="38" t="s">
        <v>399</v>
      </c>
      <c r="D207" s="38"/>
      <c r="E207" s="38"/>
      <c r="F207" s="38"/>
      <c r="G207" s="38"/>
      <c r="H207" s="38"/>
      <c r="I207" s="39">
        <v>0</v>
      </c>
      <c r="J207" s="39">
        <v>0</v>
      </c>
      <c r="K207" s="40">
        <v>8598284.5500000007</v>
      </c>
      <c r="L207" s="41" t="str">
        <f t="shared" si="6"/>
        <v/>
      </c>
      <c r="M207" s="35" t="str">
        <f t="shared" si="7"/>
        <v/>
      </c>
    </row>
    <row r="208" spans="1:13" ht="34.5" customHeight="1" x14ac:dyDescent="0.25">
      <c r="A208" s="30" t="s">
        <v>400</v>
      </c>
      <c r="B208" s="31"/>
      <c r="C208" s="32" t="s">
        <v>401</v>
      </c>
      <c r="D208" s="32"/>
      <c r="E208" s="32"/>
      <c r="F208" s="32"/>
      <c r="G208" s="32"/>
      <c r="H208" s="32"/>
      <c r="I208" s="33">
        <f>I209</f>
        <v>0</v>
      </c>
      <c r="J208" s="33">
        <v>20662.47</v>
      </c>
      <c r="K208" s="34">
        <v>30662.47</v>
      </c>
      <c r="L208" s="41" t="str">
        <f t="shared" si="6"/>
        <v/>
      </c>
      <c r="M208" s="35">
        <f t="shared" si="7"/>
        <v>1.4839692447224364</v>
      </c>
    </row>
    <row r="209" spans="1:13" ht="57" customHeight="1" x14ac:dyDescent="0.25">
      <c r="A209" s="30" t="s">
        <v>402</v>
      </c>
      <c r="B209" s="31"/>
      <c r="C209" s="32" t="s">
        <v>403</v>
      </c>
      <c r="D209" s="32"/>
      <c r="E209" s="32"/>
      <c r="F209" s="32"/>
      <c r="G209" s="32"/>
      <c r="H209" s="32"/>
      <c r="I209" s="33">
        <f>I210</f>
        <v>0</v>
      </c>
      <c r="J209" s="33">
        <v>20662.47</v>
      </c>
      <c r="K209" s="34">
        <v>30662.47</v>
      </c>
      <c r="L209" s="41" t="str">
        <f t="shared" si="6"/>
        <v/>
      </c>
      <c r="M209" s="35">
        <f t="shared" si="7"/>
        <v>1.4839692447224364</v>
      </c>
    </row>
    <row r="210" spans="1:13" ht="45.75" customHeight="1" x14ac:dyDescent="0.25">
      <c r="A210" s="36" t="s">
        <v>404</v>
      </c>
      <c r="B210" s="37"/>
      <c r="C210" s="38" t="s">
        <v>405</v>
      </c>
      <c r="D210" s="38"/>
      <c r="E210" s="38"/>
      <c r="F210" s="38"/>
      <c r="G210" s="38"/>
      <c r="H210" s="38"/>
      <c r="I210" s="39">
        <f>I211</f>
        <v>0</v>
      </c>
      <c r="J210" s="39">
        <v>20662.47</v>
      </c>
      <c r="K210" s="40">
        <v>30662.47</v>
      </c>
      <c r="L210" s="41" t="str">
        <f t="shared" si="6"/>
        <v/>
      </c>
      <c r="M210" s="35">
        <f t="shared" si="7"/>
        <v>1.4839692447224364</v>
      </c>
    </row>
    <row r="211" spans="1:13" ht="23.25" customHeight="1" x14ac:dyDescent="0.25">
      <c r="A211" s="36" t="s">
        <v>406</v>
      </c>
      <c r="B211" s="37"/>
      <c r="C211" s="38" t="s">
        <v>407</v>
      </c>
      <c r="D211" s="38"/>
      <c r="E211" s="38"/>
      <c r="F211" s="38"/>
      <c r="G211" s="38"/>
      <c r="H211" s="38"/>
      <c r="I211" s="39">
        <f>I212+I213+I214</f>
        <v>0</v>
      </c>
      <c r="J211" s="39">
        <v>20662.47</v>
      </c>
      <c r="K211" s="40">
        <v>30662.47</v>
      </c>
      <c r="L211" s="41" t="str">
        <f t="shared" si="6"/>
        <v/>
      </c>
      <c r="M211" s="35">
        <f t="shared" si="7"/>
        <v>1.4839692447224364</v>
      </c>
    </row>
    <row r="212" spans="1:13" ht="23.25" customHeight="1" x14ac:dyDescent="0.25">
      <c r="A212" s="36" t="s">
        <v>408</v>
      </c>
      <c r="B212" s="37"/>
      <c r="C212" s="38" t="s">
        <v>409</v>
      </c>
      <c r="D212" s="38"/>
      <c r="E212" s="38"/>
      <c r="F212" s="38"/>
      <c r="G212" s="38"/>
      <c r="H212" s="38"/>
      <c r="I212" s="39">
        <v>0</v>
      </c>
      <c r="J212" s="39">
        <v>0</v>
      </c>
      <c r="K212" s="40">
        <v>10000</v>
      </c>
      <c r="L212" s="41" t="str">
        <f t="shared" si="6"/>
        <v/>
      </c>
      <c r="M212" s="35" t="str">
        <f t="shared" si="7"/>
        <v/>
      </c>
    </row>
    <row r="213" spans="1:13" ht="23.25" customHeight="1" x14ac:dyDescent="0.25">
      <c r="A213" s="36" t="s">
        <v>410</v>
      </c>
      <c r="B213" s="37"/>
      <c r="C213" s="38" t="s">
        <v>411</v>
      </c>
      <c r="D213" s="38"/>
      <c r="E213" s="38"/>
      <c r="F213" s="38"/>
      <c r="G213" s="38"/>
      <c r="H213" s="38"/>
      <c r="I213" s="39">
        <v>0</v>
      </c>
      <c r="J213" s="39">
        <v>17900</v>
      </c>
      <c r="K213" s="40">
        <v>17900</v>
      </c>
      <c r="L213" s="41" t="str">
        <f t="shared" si="6"/>
        <v/>
      </c>
      <c r="M213" s="35">
        <f t="shared" si="7"/>
        <v>1</v>
      </c>
    </row>
    <row r="214" spans="1:13" ht="23.25" customHeight="1" x14ac:dyDescent="0.25">
      <c r="A214" s="36" t="s">
        <v>412</v>
      </c>
      <c r="B214" s="37"/>
      <c r="C214" s="38" t="s">
        <v>413</v>
      </c>
      <c r="D214" s="38"/>
      <c r="E214" s="38"/>
      <c r="F214" s="38"/>
      <c r="G214" s="38"/>
      <c r="H214" s="38"/>
      <c r="I214" s="39">
        <v>0</v>
      </c>
      <c r="J214" s="39">
        <v>2762.47</v>
      </c>
      <c r="K214" s="40">
        <v>2762.47</v>
      </c>
      <c r="L214" s="41" t="str">
        <f t="shared" si="6"/>
        <v/>
      </c>
      <c r="M214" s="35">
        <f t="shared" si="7"/>
        <v>1</v>
      </c>
    </row>
    <row r="215" spans="1:13" ht="23.25" customHeight="1" x14ac:dyDescent="0.25">
      <c r="A215" s="30" t="s">
        <v>414</v>
      </c>
      <c r="B215" s="31"/>
      <c r="C215" s="32" t="s">
        <v>415</v>
      </c>
      <c r="D215" s="32"/>
      <c r="E215" s="32"/>
      <c r="F215" s="32"/>
      <c r="G215" s="32"/>
      <c r="H215" s="32"/>
      <c r="I215" s="33">
        <f>I216</f>
        <v>0</v>
      </c>
      <c r="J215" s="33">
        <v>-2805724.44</v>
      </c>
      <c r="K215" s="34">
        <v>-2805724.44</v>
      </c>
      <c r="L215" s="41" t="str">
        <f t="shared" si="6"/>
        <v/>
      </c>
      <c r="M215" s="35">
        <f t="shared" si="7"/>
        <v>1</v>
      </c>
    </row>
    <row r="216" spans="1:13" ht="23.25" customHeight="1" x14ac:dyDescent="0.25">
      <c r="A216" s="30" t="s">
        <v>416</v>
      </c>
      <c r="B216" s="31"/>
      <c r="C216" s="32" t="s">
        <v>417</v>
      </c>
      <c r="D216" s="32"/>
      <c r="E216" s="32"/>
      <c r="F216" s="32"/>
      <c r="G216" s="32"/>
      <c r="H216" s="32"/>
      <c r="I216" s="33">
        <f>I217+I218</f>
        <v>0</v>
      </c>
      <c r="J216" s="33">
        <v>-2805724.44</v>
      </c>
      <c r="K216" s="34">
        <v>-2805724.44</v>
      </c>
      <c r="L216" s="41" t="str">
        <f t="shared" si="6"/>
        <v/>
      </c>
      <c r="M216" s="35">
        <f t="shared" si="7"/>
        <v>1</v>
      </c>
    </row>
    <row r="217" spans="1:13" ht="34.5" customHeight="1" x14ac:dyDescent="0.25">
      <c r="A217" s="36" t="s">
        <v>418</v>
      </c>
      <c r="B217" s="37"/>
      <c r="C217" s="38" t="s">
        <v>419</v>
      </c>
      <c r="D217" s="38"/>
      <c r="E217" s="38"/>
      <c r="F217" s="38"/>
      <c r="G217" s="38"/>
      <c r="H217" s="38"/>
      <c r="I217" s="39">
        <v>0</v>
      </c>
      <c r="J217" s="39">
        <v>-435097.93</v>
      </c>
      <c r="K217" s="40">
        <v>-435097.93</v>
      </c>
      <c r="L217" s="41" t="str">
        <f t="shared" si="6"/>
        <v/>
      </c>
      <c r="M217" s="35">
        <f t="shared" si="7"/>
        <v>1</v>
      </c>
    </row>
    <row r="218" spans="1:13" ht="23.25" customHeight="1" x14ac:dyDescent="0.25">
      <c r="A218" s="36" t="s">
        <v>420</v>
      </c>
      <c r="B218" s="37"/>
      <c r="C218" s="38" t="s">
        <v>421</v>
      </c>
      <c r="D218" s="38"/>
      <c r="E218" s="38"/>
      <c r="F218" s="38"/>
      <c r="G218" s="38"/>
      <c r="H218" s="38"/>
      <c r="I218" s="39">
        <v>0</v>
      </c>
      <c r="J218" s="39">
        <v>-2370626.5099999998</v>
      </c>
      <c r="K218" s="40">
        <v>-2370626.5099999998</v>
      </c>
      <c r="L218" s="41" t="str">
        <f t="shared" si="6"/>
        <v/>
      </c>
      <c r="M218" s="35">
        <f t="shared" si="7"/>
        <v>1</v>
      </c>
    </row>
    <row r="219" spans="1:13" ht="15" customHeight="1" thickBot="1" x14ac:dyDescent="0.3">
      <c r="A219" s="42" t="s">
        <v>422</v>
      </c>
      <c r="B219" s="43"/>
      <c r="C219" s="43"/>
      <c r="D219" s="43"/>
      <c r="E219" s="43"/>
      <c r="F219" s="43"/>
      <c r="G219" s="43"/>
      <c r="H219" s="43"/>
      <c r="I219" s="44">
        <f>I13+I148</f>
        <v>8677418400</v>
      </c>
      <c r="J219" s="44">
        <v>9469866725.0300007</v>
      </c>
      <c r="K219" s="45">
        <v>9044075407.7600002</v>
      </c>
      <c r="L219" s="46">
        <f t="shared" si="6"/>
        <v>1.0422541579601601</v>
      </c>
      <c r="M219" s="47">
        <f t="shared" si="7"/>
        <v>0.95503724290600811</v>
      </c>
    </row>
  </sheetData>
  <mergeCells count="427">
    <mergeCell ref="A217:B217"/>
    <mergeCell ref="C217:H217"/>
    <mergeCell ref="A218:B218"/>
    <mergeCell ref="C218:H218"/>
    <mergeCell ref="A219:H219"/>
    <mergeCell ref="A214:B214"/>
    <mergeCell ref="C214:H214"/>
    <mergeCell ref="A215:B215"/>
    <mergeCell ref="C215:H215"/>
    <mergeCell ref="A216:B216"/>
    <mergeCell ref="C216:H216"/>
    <mergeCell ref="A211:B211"/>
    <mergeCell ref="C211:H211"/>
    <mergeCell ref="A212:B212"/>
    <mergeCell ref="C212:H212"/>
    <mergeCell ref="A213:B213"/>
    <mergeCell ref="C213:H213"/>
    <mergeCell ref="A208:B208"/>
    <mergeCell ref="C208:H208"/>
    <mergeCell ref="A209:B209"/>
    <mergeCell ref="C209:H209"/>
    <mergeCell ref="A210:B210"/>
    <mergeCell ref="C210:H210"/>
    <mergeCell ref="A205:B205"/>
    <mergeCell ref="C205:H205"/>
    <mergeCell ref="A206:B206"/>
    <mergeCell ref="C206:H206"/>
    <mergeCell ref="A207:B207"/>
    <mergeCell ref="C207:H207"/>
    <mergeCell ref="A202:B202"/>
    <mergeCell ref="C202:H202"/>
    <mergeCell ref="A203:B203"/>
    <mergeCell ref="C203:H203"/>
    <mergeCell ref="A204:B204"/>
    <mergeCell ref="C204:H204"/>
    <mergeCell ref="A199:B199"/>
    <mergeCell ref="C199:H199"/>
    <mergeCell ref="A200:B200"/>
    <mergeCell ref="C200:H200"/>
    <mergeCell ref="A201:B201"/>
    <mergeCell ref="C201:H201"/>
    <mergeCell ref="A196:B196"/>
    <mergeCell ref="C196:H196"/>
    <mergeCell ref="A197:B197"/>
    <mergeCell ref="C197:H197"/>
    <mergeCell ref="A198:B198"/>
    <mergeCell ref="C198:H198"/>
    <mergeCell ref="A193:B193"/>
    <mergeCell ref="C193:H193"/>
    <mergeCell ref="A194:B194"/>
    <mergeCell ref="C194:H194"/>
    <mergeCell ref="A195:B195"/>
    <mergeCell ref="C195:H195"/>
    <mergeCell ref="A190:B190"/>
    <mergeCell ref="C190:H190"/>
    <mergeCell ref="A191:B191"/>
    <mergeCell ref="C191:H191"/>
    <mergeCell ref="A192:B192"/>
    <mergeCell ref="C192:H192"/>
    <mergeCell ref="A187:B187"/>
    <mergeCell ref="C187:H187"/>
    <mergeCell ref="A188:B188"/>
    <mergeCell ref="C188:H188"/>
    <mergeCell ref="A189:B189"/>
    <mergeCell ref="C189:H189"/>
    <mergeCell ref="A184:B184"/>
    <mergeCell ref="C184:H184"/>
    <mergeCell ref="A185:B185"/>
    <mergeCell ref="C185:H185"/>
    <mergeCell ref="A186:B186"/>
    <mergeCell ref="C186:H186"/>
    <mergeCell ref="A181:B181"/>
    <mergeCell ref="C181:H181"/>
    <mergeCell ref="A182:B182"/>
    <mergeCell ref="C182:H182"/>
    <mergeCell ref="A183:B183"/>
    <mergeCell ref="C183:H183"/>
    <mergeCell ref="A178:B178"/>
    <mergeCell ref="C178:H178"/>
    <mergeCell ref="A179:B179"/>
    <mergeCell ref="C179:H179"/>
    <mergeCell ref="A180:B180"/>
    <mergeCell ref="C180:H180"/>
    <mergeCell ref="A175:B175"/>
    <mergeCell ref="C175:H175"/>
    <mergeCell ref="A176:B176"/>
    <mergeCell ref="C176:H176"/>
    <mergeCell ref="A177:B177"/>
    <mergeCell ref="C177:H177"/>
    <mergeCell ref="A172:B172"/>
    <mergeCell ref="C172:H172"/>
    <mergeCell ref="A173:B173"/>
    <mergeCell ref="C173:H173"/>
    <mergeCell ref="A174:B174"/>
    <mergeCell ref="C174:H174"/>
    <mergeCell ref="A169:B169"/>
    <mergeCell ref="C169:H169"/>
    <mergeCell ref="A170:B170"/>
    <mergeCell ref="C170:H170"/>
    <mergeCell ref="A171:B171"/>
    <mergeCell ref="C171:H171"/>
    <mergeCell ref="A166:B166"/>
    <mergeCell ref="C166:H166"/>
    <mergeCell ref="A167:B167"/>
    <mergeCell ref="C167:H167"/>
    <mergeCell ref="A168:B168"/>
    <mergeCell ref="C168:H168"/>
    <mergeCell ref="A163:B163"/>
    <mergeCell ref="C163:H163"/>
    <mergeCell ref="A164:B164"/>
    <mergeCell ref="C164:H164"/>
    <mergeCell ref="A165:B165"/>
    <mergeCell ref="C165:H165"/>
    <mergeCell ref="A160:B160"/>
    <mergeCell ref="C160:H160"/>
    <mergeCell ref="A161:B161"/>
    <mergeCell ref="C161:H161"/>
    <mergeCell ref="A162:B162"/>
    <mergeCell ref="C162:H162"/>
    <mergeCell ref="A157:B157"/>
    <mergeCell ref="C157:H157"/>
    <mergeCell ref="A158:B158"/>
    <mergeCell ref="C158:H158"/>
    <mergeCell ref="A159:B159"/>
    <mergeCell ref="C159:H159"/>
    <mergeCell ref="A154:B154"/>
    <mergeCell ref="C154:H154"/>
    <mergeCell ref="A155:B155"/>
    <mergeCell ref="C155:H155"/>
    <mergeCell ref="A156:B156"/>
    <mergeCell ref="C156:H156"/>
    <mergeCell ref="A151:B151"/>
    <mergeCell ref="C151:H151"/>
    <mergeCell ref="A152:B152"/>
    <mergeCell ref="C152:H152"/>
    <mergeCell ref="A153:B153"/>
    <mergeCell ref="C153:H153"/>
    <mergeCell ref="A148:B148"/>
    <mergeCell ref="C148:H148"/>
    <mergeCell ref="A149:B149"/>
    <mergeCell ref="C149:H149"/>
    <mergeCell ref="A150:B150"/>
    <mergeCell ref="C150:H150"/>
    <mergeCell ref="A145:B145"/>
    <mergeCell ref="C145:H145"/>
    <mergeCell ref="A146:B146"/>
    <mergeCell ref="C146:H146"/>
    <mergeCell ref="A147:B147"/>
    <mergeCell ref="C147:H147"/>
    <mergeCell ref="A142:B142"/>
    <mergeCell ref="C142:H142"/>
    <mergeCell ref="A143:B143"/>
    <mergeCell ref="C143:H143"/>
    <mergeCell ref="A144:B144"/>
    <mergeCell ref="C144:H144"/>
    <mergeCell ref="A139:B139"/>
    <mergeCell ref="C139:H139"/>
    <mergeCell ref="A140:B140"/>
    <mergeCell ref="C140:H140"/>
    <mergeCell ref="A141:B141"/>
    <mergeCell ref="C141:H141"/>
    <mergeCell ref="A136:B136"/>
    <mergeCell ref="C136:H136"/>
    <mergeCell ref="A137:B137"/>
    <mergeCell ref="C137:H137"/>
    <mergeCell ref="A138:B138"/>
    <mergeCell ref="C138:H138"/>
    <mergeCell ref="A133:B133"/>
    <mergeCell ref="C133:H133"/>
    <mergeCell ref="A134:B134"/>
    <mergeCell ref="C134:H134"/>
    <mergeCell ref="A135:B135"/>
    <mergeCell ref="C135:H135"/>
    <mergeCell ref="A130:B130"/>
    <mergeCell ref="C130:H130"/>
    <mergeCell ref="A131:B131"/>
    <mergeCell ref="C131:H131"/>
    <mergeCell ref="A132:B132"/>
    <mergeCell ref="C132:H132"/>
    <mergeCell ref="A127:B127"/>
    <mergeCell ref="C127:H127"/>
    <mergeCell ref="A128:B128"/>
    <mergeCell ref="C128:H128"/>
    <mergeCell ref="A129:B129"/>
    <mergeCell ref="C129:H129"/>
    <mergeCell ref="A124:B124"/>
    <mergeCell ref="C124:H124"/>
    <mergeCell ref="A125:B125"/>
    <mergeCell ref="C125:H125"/>
    <mergeCell ref="A126:B126"/>
    <mergeCell ref="C126:H126"/>
    <mergeCell ref="A121:B121"/>
    <mergeCell ref="C121:H121"/>
    <mergeCell ref="A122:B122"/>
    <mergeCell ref="C122:H122"/>
    <mergeCell ref="A123:B123"/>
    <mergeCell ref="C123:H123"/>
    <mergeCell ref="A118:B118"/>
    <mergeCell ref="C118:H118"/>
    <mergeCell ref="A119:B119"/>
    <mergeCell ref="C119:H119"/>
    <mergeCell ref="A120:B120"/>
    <mergeCell ref="C120:H120"/>
    <mergeCell ref="A115:B115"/>
    <mergeCell ref="C115:H115"/>
    <mergeCell ref="A116:B116"/>
    <mergeCell ref="C116:H116"/>
    <mergeCell ref="A117:B117"/>
    <mergeCell ref="C117:H117"/>
    <mergeCell ref="A112:B112"/>
    <mergeCell ref="C112:H112"/>
    <mergeCell ref="A113:B113"/>
    <mergeCell ref="C113:H113"/>
    <mergeCell ref="A114:B114"/>
    <mergeCell ref="C114:H114"/>
    <mergeCell ref="A109:B109"/>
    <mergeCell ref="C109:H109"/>
    <mergeCell ref="A110:B110"/>
    <mergeCell ref="C110:H110"/>
    <mergeCell ref="A111:B111"/>
    <mergeCell ref="C111:H111"/>
    <mergeCell ref="A106:B106"/>
    <mergeCell ref="C106:H106"/>
    <mergeCell ref="A107:B107"/>
    <mergeCell ref="C107:H107"/>
    <mergeCell ref="A108:B108"/>
    <mergeCell ref="C108:H108"/>
    <mergeCell ref="A103:B103"/>
    <mergeCell ref="C103:H103"/>
    <mergeCell ref="A104:B104"/>
    <mergeCell ref="C104:H104"/>
    <mergeCell ref="A105:B105"/>
    <mergeCell ref="C105:H105"/>
    <mergeCell ref="A100:B100"/>
    <mergeCell ref="C100:H100"/>
    <mergeCell ref="A101:B101"/>
    <mergeCell ref="C101:H101"/>
    <mergeCell ref="A102:B102"/>
    <mergeCell ref="C102:H102"/>
    <mergeCell ref="A97:B97"/>
    <mergeCell ref="C97:H97"/>
    <mergeCell ref="A98:B98"/>
    <mergeCell ref="C98:H98"/>
    <mergeCell ref="A99:B99"/>
    <mergeCell ref="C99:H99"/>
    <mergeCell ref="A94:B94"/>
    <mergeCell ref="C94:H94"/>
    <mergeCell ref="A95:B95"/>
    <mergeCell ref="C95:H95"/>
    <mergeCell ref="A96:B96"/>
    <mergeCell ref="C96:H96"/>
    <mergeCell ref="A91:B91"/>
    <mergeCell ref="C91:H91"/>
    <mergeCell ref="A92:B92"/>
    <mergeCell ref="C92:H92"/>
    <mergeCell ref="A93:B93"/>
    <mergeCell ref="C93:H93"/>
    <mergeCell ref="A88:B88"/>
    <mergeCell ref="C88:H88"/>
    <mergeCell ref="A89:B89"/>
    <mergeCell ref="C89:H89"/>
    <mergeCell ref="A90:B90"/>
    <mergeCell ref="C90:H90"/>
    <mergeCell ref="A85:B85"/>
    <mergeCell ref="C85:H85"/>
    <mergeCell ref="A86:B86"/>
    <mergeCell ref="C86:H86"/>
    <mergeCell ref="A87:B87"/>
    <mergeCell ref="C87:H87"/>
    <mergeCell ref="A82:B82"/>
    <mergeCell ref="C82:H82"/>
    <mergeCell ref="A83:B83"/>
    <mergeCell ref="C83:H83"/>
    <mergeCell ref="A84:B84"/>
    <mergeCell ref="C84:H84"/>
    <mergeCell ref="A79:B79"/>
    <mergeCell ref="C79:H79"/>
    <mergeCell ref="A80:B80"/>
    <mergeCell ref="C80:H80"/>
    <mergeCell ref="A81:B81"/>
    <mergeCell ref="C81:H81"/>
    <mergeCell ref="A76:B76"/>
    <mergeCell ref="C76:H76"/>
    <mergeCell ref="A77:B77"/>
    <mergeCell ref="C77:H77"/>
    <mergeCell ref="A78:B78"/>
    <mergeCell ref="C78:H78"/>
    <mergeCell ref="A73:B73"/>
    <mergeCell ref="C73:H73"/>
    <mergeCell ref="A74:B74"/>
    <mergeCell ref="C74:H74"/>
    <mergeCell ref="A75:B75"/>
    <mergeCell ref="C75:H75"/>
    <mergeCell ref="A70:B70"/>
    <mergeCell ref="C70:H70"/>
    <mergeCell ref="A71:B71"/>
    <mergeCell ref="C71:H71"/>
    <mergeCell ref="A72:B72"/>
    <mergeCell ref="C72:H72"/>
    <mergeCell ref="A67:B67"/>
    <mergeCell ref="C67:H67"/>
    <mergeCell ref="A68:B68"/>
    <mergeCell ref="C68:H68"/>
    <mergeCell ref="A69:B69"/>
    <mergeCell ref="C69:H69"/>
    <mergeCell ref="A64:B64"/>
    <mergeCell ref="C64:H64"/>
    <mergeCell ref="A65:B65"/>
    <mergeCell ref="C65:H65"/>
    <mergeCell ref="A66:B66"/>
    <mergeCell ref="C66:H66"/>
    <mergeCell ref="A61:B61"/>
    <mergeCell ref="C61:H61"/>
    <mergeCell ref="A62:B62"/>
    <mergeCell ref="C62:H62"/>
    <mergeCell ref="A63:B63"/>
    <mergeCell ref="C63:H63"/>
    <mergeCell ref="A58:B58"/>
    <mergeCell ref="C58:H58"/>
    <mergeCell ref="A59:B59"/>
    <mergeCell ref="C59:H59"/>
    <mergeCell ref="A60:B60"/>
    <mergeCell ref="C60:H60"/>
    <mergeCell ref="A55:B55"/>
    <mergeCell ref="C55:H55"/>
    <mergeCell ref="A56:B56"/>
    <mergeCell ref="C56:H56"/>
    <mergeCell ref="A57:B57"/>
    <mergeCell ref="C57:H57"/>
    <mergeCell ref="A52:B52"/>
    <mergeCell ref="C52:H52"/>
    <mergeCell ref="A53:B53"/>
    <mergeCell ref="C53:H53"/>
    <mergeCell ref="A54:B54"/>
    <mergeCell ref="C54:H54"/>
    <mergeCell ref="A49:B49"/>
    <mergeCell ref="C49:H49"/>
    <mergeCell ref="A50:B50"/>
    <mergeCell ref="C50:H50"/>
    <mergeCell ref="A51:B51"/>
    <mergeCell ref="C51:H51"/>
    <mergeCell ref="A46:B46"/>
    <mergeCell ref="C46:H46"/>
    <mergeCell ref="A47:B47"/>
    <mergeCell ref="C47:H47"/>
    <mergeCell ref="A48:B48"/>
    <mergeCell ref="C48:H48"/>
    <mergeCell ref="A43:B43"/>
    <mergeCell ref="C43:H43"/>
    <mergeCell ref="A44:B44"/>
    <mergeCell ref="C44:H44"/>
    <mergeCell ref="A45:B45"/>
    <mergeCell ref="C45:H45"/>
    <mergeCell ref="A40:B40"/>
    <mergeCell ref="C40:H40"/>
    <mergeCell ref="A41:B41"/>
    <mergeCell ref="C41:H41"/>
    <mergeCell ref="A42:B42"/>
    <mergeCell ref="C42:H42"/>
    <mergeCell ref="A37:B37"/>
    <mergeCell ref="C37:H37"/>
    <mergeCell ref="A38:B38"/>
    <mergeCell ref="C38:H38"/>
    <mergeCell ref="A39:B39"/>
    <mergeCell ref="C39:H39"/>
    <mergeCell ref="A34:B34"/>
    <mergeCell ref="C34:H34"/>
    <mergeCell ref="A35:B35"/>
    <mergeCell ref="C35:H35"/>
    <mergeCell ref="A36:B36"/>
    <mergeCell ref="C36:H36"/>
    <mergeCell ref="A31:B31"/>
    <mergeCell ref="C31:H31"/>
    <mergeCell ref="A32:B32"/>
    <mergeCell ref="C32:H32"/>
    <mergeCell ref="A33:B33"/>
    <mergeCell ref="C33:H33"/>
    <mergeCell ref="A28:B28"/>
    <mergeCell ref="C28:H28"/>
    <mergeCell ref="A29:B29"/>
    <mergeCell ref="C29:H29"/>
    <mergeCell ref="A30:B30"/>
    <mergeCell ref="C30:H30"/>
    <mergeCell ref="A25:B25"/>
    <mergeCell ref="C25:H25"/>
    <mergeCell ref="A26:B26"/>
    <mergeCell ref="C26:H26"/>
    <mergeCell ref="A27:B27"/>
    <mergeCell ref="C27:H27"/>
    <mergeCell ref="A22:B22"/>
    <mergeCell ref="C22:H22"/>
    <mergeCell ref="A23:B23"/>
    <mergeCell ref="C23:H23"/>
    <mergeCell ref="A24:B24"/>
    <mergeCell ref="C24:H24"/>
    <mergeCell ref="A19:B19"/>
    <mergeCell ref="C19:H19"/>
    <mergeCell ref="A20:B20"/>
    <mergeCell ref="C20:H20"/>
    <mergeCell ref="A21:B21"/>
    <mergeCell ref="C21:H21"/>
    <mergeCell ref="A16:B16"/>
    <mergeCell ref="C16:H16"/>
    <mergeCell ref="A17:B17"/>
    <mergeCell ref="C17:H17"/>
    <mergeCell ref="A18:B18"/>
    <mergeCell ref="C18:H18"/>
    <mergeCell ref="A13:B13"/>
    <mergeCell ref="C13:H13"/>
    <mergeCell ref="A14:B14"/>
    <mergeCell ref="C14:H14"/>
    <mergeCell ref="A15:B15"/>
    <mergeCell ref="C15:H15"/>
    <mergeCell ref="A9:M9"/>
    <mergeCell ref="A11:B12"/>
    <mergeCell ref="C11:H12"/>
    <mergeCell ref="I11:I12"/>
    <mergeCell ref="J11:J12"/>
    <mergeCell ref="K11:K12"/>
    <mergeCell ref="L11:L12"/>
    <mergeCell ref="M11:M12"/>
    <mergeCell ref="L1:M1"/>
    <mergeCell ref="L2:M2"/>
    <mergeCell ref="L3:M3"/>
    <mergeCell ref="A6:M6"/>
    <mergeCell ref="A7:M7"/>
    <mergeCell ref="A8:M8"/>
  </mergeCells>
  <dataValidations count="1">
    <dataValidation allowBlank="1" promptTitle="Расчетное значение" prompt="Считается автоматически" sqref="I11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2020-07-17T06:06:34Z</dcterms:created>
  <dcterms:modified xsi:type="dcterms:W3CDTF">2020-07-17T06:07:20Z</dcterms:modified>
</cp:coreProperties>
</file>